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60" yWindow="-165" windowWidth="15240" windowHeight="11790" tabRatio="571" activeTab="2"/>
  </bookViews>
  <sheets>
    <sheet name="раб. кухни" sheetId="5" r:id="rId1"/>
    <sheet name="повар" sheetId="6" r:id="rId2"/>
    <sheet name="свод кухня" sheetId="29" r:id="rId3"/>
  </sheets>
  <definedNames>
    <definedName name="_xlnm._FilterDatabase" localSheetId="1" hidden="1">повар!$A$6:$S$64</definedName>
    <definedName name="_xlnm._FilterDatabase" localSheetId="0" hidden="1">'раб. кухни'!$A$6:$S$64</definedName>
    <definedName name="_xlnm._FilterDatabase" localSheetId="2" hidden="1">'свод кухня'!$A$6:$P$64</definedName>
    <definedName name="_xlnm.Print_Area" localSheetId="2">'свод кухня'!$A$2:$R$70</definedName>
  </definedNames>
  <calcPr calcId="125725"/>
  <customWorkbookViews>
    <customWorkbookView name="Оюна Руслановна Чимитова - Личное представление" guid="{DE226AEE-1BE0-4C8D-A5E3-2659D35E4348}" mergeInterval="0" personalView="1" xWindow="41" yWindow="16" windowWidth="857" windowHeight="787" tabRatio="923" activeSheetId="17"/>
    <customWorkbookView name="Евгения Николаевна Цыренова - Личное представление" guid="{B3687C4C-282B-43B9-BC04-F7524FDA679B}" mergeInterval="0" personalView="1" maximized="1" windowWidth="1916" windowHeight="854" tabRatio="900" activeSheetId="19"/>
    <customWorkbookView name="Баирма Борисовна Бужинаева - Личное представление" guid="{171B265F-EC54-4D2F-9435-6AD33EAECD79}" mergeInterval="0" personalView="1" maximized="1" windowWidth="1916" windowHeight="854" tabRatio="924" activeSheetId="17"/>
    <customWorkbookView name="Наталья Александровна Кирикова - Личное представление" guid="{10629F4E-4CB2-4DF4-A095-7922AAC83A33}" mergeInterval="0" personalView="1" maximized="1" windowWidth="1916" windowHeight="854" tabRatio="900" activeSheetId="4"/>
  </customWorkbookViews>
</workbook>
</file>

<file path=xl/calcChain.xml><?xml version="1.0" encoding="utf-8"?>
<calcChain xmlns="http://schemas.openxmlformats.org/spreadsheetml/2006/main">
  <c r="P7" i="5"/>
  <c r="R65" i="29" l="1"/>
  <c r="L8"/>
  <c r="M8"/>
  <c r="L9"/>
  <c r="M9"/>
  <c r="L10"/>
  <c r="M10"/>
  <c r="L11"/>
  <c r="M11"/>
  <c r="N11" s="1"/>
  <c r="O11" s="1"/>
  <c r="P11" s="1"/>
  <c r="Q11" s="1"/>
  <c r="L12"/>
  <c r="M12"/>
  <c r="L13"/>
  <c r="M13"/>
  <c r="L14"/>
  <c r="M14"/>
  <c r="L15"/>
  <c r="M15"/>
  <c r="N15" s="1"/>
  <c r="O15" s="1"/>
  <c r="P15" s="1"/>
  <c r="Q15" s="1"/>
  <c r="L16"/>
  <c r="M16"/>
  <c r="L17"/>
  <c r="M17"/>
  <c r="L18"/>
  <c r="M18"/>
  <c r="L19"/>
  <c r="M19"/>
  <c r="N19" s="1"/>
  <c r="O19" s="1"/>
  <c r="P19" s="1"/>
  <c r="Q19" s="1"/>
  <c r="L20"/>
  <c r="M20"/>
  <c r="L21"/>
  <c r="M21"/>
  <c r="L22"/>
  <c r="M22"/>
  <c r="L23"/>
  <c r="M23"/>
  <c r="N23" s="1"/>
  <c r="O23" s="1"/>
  <c r="P23" s="1"/>
  <c r="Q23" s="1"/>
  <c r="L24"/>
  <c r="M24"/>
  <c r="L25"/>
  <c r="M25"/>
  <c r="L26"/>
  <c r="M26"/>
  <c r="L27"/>
  <c r="M27"/>
  <c r="N27" s="1"/>
  <c r="O27" s="1"/>
  <c r="P27" s="1"/>
  <c r="Q27" s="1"/>
  <c r="L28"/>
  <c r="M28"/>
  <c r="L29"/>
  <c r="M29"/>
  <c r="L30"/>
  <c r="M30"/>
  <c r="L31"/>
  <c r="M31"/>
  <c r="N31" s="1"/>
  <c r="O31" s="1"/>
  <c r="P31" s="1"/>
  <c r="Q31" s="1"/>
  <c r="L32"/>
  <c r="M32"/>
  <c r="L33"/>
  <c r="M33"/>
  <c r="L34"/>
  <c r="M34"/>
  <c r="L35"/>
  <c r="M35"/>
  <c r="N35" s="1"/>
  <c r="O35" s="1"/>
  <c r="P35" s="1"/>
  <c r="Q35" s="1"/>
  <c r="L36"/>
  <c r="M36"/>
  <c r="L37"/>
  <c r="M37"/>
  <c r="L38"/>
  <c r="M38"/>
  <c r="L39"/>
  <c r="M39"/>
  <c r="N39" s="1"/>
  <c r="O39" s="1"/>
  <c r="P39" s="1"/>
  <c r="Q39" s="1"/>
  <c r="L40"/>
  <c r="M40"/>
  <c r="L41"/>
  <c r="M41"/>
  <c r="L42"/>
  <c r="M42"/>
  <c r="L43"/>
  <c r="M43"/>
  <c r="N43" s="1"/>
  <c r="O43" s="1"/>
  <c r="P43" s="1"/>
  <c r="Q43" s="1"/>
  <c r="L44"/>
  <c r="M44"/>
  <c r="L45"/>
  <c r="M45"/>
  <c r="L46"/>
  <c r="M46"/>
  <c r="L47"/>
  <c r="M47"/>
  <c r="N47" s="1"/>
  <c r="O47" s="1"/>
  <c r="P47" s="1"/>
  <c r="Q47" s="1"/>
  <c r="L48"/>
  <c r="M48"/>
  <c r="L49"/>
  <c r="M49"/>
  <c r="L50"/>
  <c r="M50"/>
  <c r="L51"/>
  <c r="M51"/>
  <c r="N51" s="1"/>
  <c r="O51" s="1"/>
  <c r="P51" s="1"/>
  <c r="Q51" s="1"/>
  <c r="L52"/>
  <c r="M52"/>
  <c r="L53"/>
  <c r="M53"/>
  <c r="L54"/>
  <c r="M54"/>
  <c r="L55"/>
  <c r="M55"/>
  <c r="N55" s="1"/>
  <c r="O55" s="1"/>
  <c r="P55" s="1"/>
  <c r="Q55" s="1"/>
  <c r="L56"/>
  <c r="M56"/>
  <c r="L57"/>
  <c r="M57"/>
  <c r="L58"/>
  <c r="M58"/>
  <c r="L59"/>
  <c r="M59"/>
  <c r="N59" s="1"/>
  <c r="O59" s="1"/>
  <c r="P59" s="1"/>
  <c r="Q59" s="1"/>
  <c r="L60"/>
  <c r="M60"/>
  <c r="L61"/>
  <c r="M61"/>
  <c r="N61" s="1"/>
  <c r="O61" s="1"/>
  <c r="P61" s="1"/>
  <c r="Q61" s="1"/>
  <c r="L62"/>
  <c r="M62"/>
  <c r="L63"/>
  <c r="M63"/>
  <c r="N63" s="1"/>
  <c r="O63" s="1"/>
  <c r="P63" s="1"/>
  <c r="Q63" s="1"/>
  <c r="L64"/>
  <c r="M64"/>
  <c r="M7"/>
  <c r="L7"/>
  <c r="N7" s="1"/>
  <c r="O7" s="1"/>
  <c r="G65"/>
  <c r="G66" s="1"/>
  <c r="F65"/>
  <c r="F66" s="1"/>
  <c r="E65"/>
  <c r="E66" s="1"/>
  <c r="D65"/>
  <c r="D66" s="1"/>
  <c r="C65"/>
  <c r="C66" s="1"/>
  <c r="B65"/>
  <c r="B66" s="1"/>
  <c r="J64"/>
  <c r="I64"/>
  <c r="H64"/>
  <c r="J63"/>
  <c r="I63"/>
  <c r="H63"/>
  <c r="J62"/>
  <c r="I62"/>
  <c r="H62"/>
  <c r="J61"/>
  <c r="I61"/>
  <c r="H61"/>
  <c r="J60"/>
  <c r="I60"/>
  <c r="H60"/>
  <c r="J59"/>
  <c r="I59"/>
  <c r="H59"/>
  <c r="J58"/>
  <c r="I58"/>
  <c r="H58"/>
  <c r="J57"/>
  <c r="I57"/>
  <c r="H57"/>
  <c r="J56"/>
  <c r="I56"/>
  <c r="H56"/>
  <c r="J55"/>
  <c r="I55"/>
  <c r="H55"/>
  <c r="J54"/>
  <c r="I54"/>
  <c r="H54"/>
  <c r="J53"/>
  <c r="I53"/>
  <c r="H53"/>
  <c r="J52"/>
  <c r="I52"/>
  <c r="H52"/>
  <c r="J51"/>
  <c r="I51"/>
  <c r="H51"/>
  <c r="J50"/>
  <c r="I50"/>
  <c r="H50"/>
  <c r="J49"/>
  <c r="I49"/>
  <c r="H49"/>
  <c r="J48"/>
  <c r="I48"/>
  <c r="H48"/>
  <c r="J47"/>
  <c r="I47"/>
  <c r="H47"/>
  <c r="J46"/>
  <c r="I46"/>
  <c r="H46"/>
  <c r="J45"/>
  <c r="I45"/>
  <c r="H45"/>
  <c r="J44"/>
  <c r="I44"/>
  <c r="H44"/>
  <c r="J43"/>
  <c r="I43"/>
  <c r="H43"/>
  <c r="J42"/>
  <c r="I42"/>
  <c r="H42"/>
  <c r="J4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P7" l="1"/>
  <c r="L65"/>
  <c r="M65"/>
  <c r="N64"/>
  <c r="O64" s="1"/>
  <c r="P64" s="1"/>
  <c r="Q64" s="1"/>
  <c r="N62"/>
  <c r="O62" s="1"/>
  <c r="P62" s="1"/>
  <c r="Q62" s="1"/>
  <c r="N60"/>
  <c r="O60" s="1"/>
  <c r="P60" s="1"/>
  <c r="Q60" s="1"/>
  <c r="N57"/>
  <c r="O57" s="1"/>
  <c r="P57" s="1"/>
  <c r="N53"/>
  <c r="O53" s="1"/>
  <c r="P53" s="1"/>
  <c r="Q53" s="1"/>
  <c r="N49"/>
  <c r="O49" s="1"/>
  <c r="P49" s="1"/>
  <c r="Q49" s="1"/>
  <c r="N45"/>
  <c r="O45" s="1"/>
  <c r="P45" s="1"/>
  <c r="Q45" s="1"/>
  <c r="N41"/>
  <c r="O41" s="1"/>
  <c r="P41" s="1"/>
  <c r="Q41" s="1"/>
  <c r="N37"/>
  <c r="O37" s="1"/>
  <c r="P37" s="1"/>
  <c r="Q37" s="1"/>
  <c r="N33"/>
  <c r="O33" s="1"/>
  <c r="P33" s="1"/>
  <c r="Q33" s="1"/>
  <c r="N29"/>
  <c r="O29" s="1"/>
  <c r="P29" s="1"/>
  <c r="Q29" s="1"/>
  <c r="N25"/>
  <c r="O25" s="1"/>
  <c r="P25" s="1"/>
  <c r="Q25" s="1"/>
  <c r="N21"/>
  <c r="O21" s="1"/>
  <c r="P21" s="1"/>
  <c r="Q21" s="1"/>
  <c r="N17"/>
  <c r="O17" s="1"/>
  <c r="P17" s="1"/>
  <c r="Q17" s="1"/>
  <c r="N13"/>
  <c r="O13" s="1"/>
  <c r="P13" s="1"/>
  <c r="Q13" s="1"/>
  <c r="N9"/>
  <c r="O9" s="1"/>
  <c r="P9" s="1"/>
  <c r="Q9" s="1"/>
  <c r="N58"/>
  <c r="O58" s="1"/>
  <c r="P58" s="1"/>
  <c r="Q58" s="1"/>
  <c r="N56"/>
  <c r="O56" s="1"/>
  <c r="P56" s="1"/>
  <c r="Q56" s="1"/>
  <c r="N54"/>
  <c r="O54" s="1"/>
  <c r="P54" s="1"/>
  <c r="Q54" s="1"/>
  <c r="N52"/>
  <c r="O52" s="1"/>
  <c r="P52" s="1"/>
  <c r="Q52" s="1"/>
  <c r="N50"/>
  <c r="O50" s="1"/>
  <c r="P50" s="1"/>
  <c r="Q50" s="1"/>
  <c r="N48"/>
  <c r="O48" s="1"/>
  <c r="P48" s="1"/>
  <c r="Q48" s="1"/>
  <c r="N46"/>
  <c r="O46" s="1"/>
  <c r="P46" s="1"/>
  <c r="Q46" s="1"/>
  <c r="N44"/>
  <c r="O44" s="1"/>
  <c r="P44" s="1"/>
  <c r="Q44" s="1"/>
  <c r="N42"/>
  <c r="O42" s="1"/>
  <c r="P42" s="1"/>
  <c r="Q42" s="1"/>
  <c r="N40"/>
  <c r="O40" s="1"/>
  <c r="P40" s="1"/>
  <c r="Q40" s="1"/>
  <c r="N38"/>
  <c r="O38" s="1"/>
  <c r="P38" s="1"/>
  <c r="Q38" s="1"/>
  <c r="N36"/>
  <c r="O36" s="1"/>
  <c r="P36" s="1"/>
  <c r="Q36" s="1"/>
  <c r="N34"/>
  <c r="O34" s="1"/>
  <c r="P34" s="1"/>
  <c r="Q34" s="1"/>
  <c r="N32"/>
  <c r="O32" s="1"/>
  <c r="P32" s="1"/>
  <c r="Q32" s="1"/>
  <c r="N30"/>
  <c r="O30" s="1"/>
  <c r="P30" s="1"/>
  <c r="Q30" s="1"/>
  <c r="N28"/>
  <c r="O28" s="1"/>
  <c r="P28" s="1"/>
  <c r="Q28" s="1"/>
  <c r="N26"/>
  <c r="O26" s="1"/>
  <c r="P26" s="1"/>
  <c r="Q26" s="1"/>
  <c r="N24"/>
  <c r="O24" s="1"/>
  <c r="P24" s="1"/>
  <c r="Q24" s="1"/>
  <c r="N22"/>
  <c r="O22" s="1"/>
  <c r="P22" s="1"/>
  <c r="Q22" s="1"/>
  <c r="N20"/>
  <c r="O20" s="1"/>
  <c r="P20" s="1"/>
  <c r="Q20" s="1"/>
  <c r="N18"/>
  <c r="O18" s="1"/>
  <c r="P18" s="1"/>
  <c r="Q18" s="1"/>
  <c r="N16"/>
  <c r="O16" s="1"/>
  <c r="P16" s="1"/>
  <c r="Q16" s="1"/>
  <c r="N14"/>
  <c r="O14" s="1"/>
  <c r="P14" s="1"/>
  <c r="Q14" s="1"/>
  <c r="N12"/>
  <c r="O12" s="1"/>
  <c r="P12" s="1"/>
  <c r="Q12" s="1"/>
  <c r="N10"/>
  <c r="O10" s="1"/>
  <c r="P10" s="1"/>
  <c r="Q10" s="1"/>
  <c r="N8"/>
  <c r="O8" s="1"/>
  <c r="H65"/>
  <c r="H66" s="1"/>
  <c r="J65"/>
  <c r="J66" s="1"/>
  <c r="I65"/>
  <c r="I66" s="1"/>
  <c r="O61" i="6"/>
  <c r="P61" s="1"/>
  <c r="O61" i="5"/>
  <c r="P61" s="1"/>
  <c r="O65" i="29" l="1"/>
  <c r="O70" s="1"/>
  <c r="P8"/>
  <c r="Q8" s="1"/>
  <c r="Q65" s="1"/>
  <c r="Q68" s="1"/>
  <c r="N65"/>
  <c r="P65"/>
  <c r="P69" s="1"/>
  <c r="O7" i="6"/>
  <c r="P7" s="1"/>
  <c r="O64" l="1"/>
  <c r="P64" s="1"/>
  <c r="O63"/>
  <c r="P63" s="1"/>
  <c r="O62"/>
  <c r="P62" s="1"/>
  <c r="O60"/>
  <c r="P60" s="1"/>
  <c r="O59"/>
  <c r="P59" s="1"/>
  <c r="O58"/>
  <c r="P58" s="1"/>
  <c r="O57"/>
  <c r="P57" s="1"/>
  <c r="O56"/>
  <c r="P56" s="1"/>
  <c r="O55"/>
  <c r="P55" s="1"/>
  <c r="O54"/>
  <c r="P54" s="1"/>
  <c r="O53"/>
  <c r="P53" s="1"/>
  <c r="O52"/>
  <c r="P52" s="1"/>
  <c r="O51"/>
  <c r="P51" s="1"/>
  <c r="O50"/>
  <c r="P50" s="1"/>
  <c r="O49"/>
  <c r="P49" s="1"/>
  <c r="O48"/>
  <c r="P48" s="1"/>
  <c r="O47"/>
  <c r="P47" s="1"/>
  <c r="O46"/>
  <c r="P46" s="1"/>
  <c r="O45"/>
  <c r="P45" s="1"/>
  <c r="O44"/>
  <c r="P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4"/>
  <c r="P34" s="1"/>
  <c r="O33"/>
  <c r="P33" s="1"/>
  <c r="O32"/>
  <c r="P32" s="1"/>
  <c r="O31"/>
  <c r="P31" s="1"/>
  <c r="O30"/>
  <c r="P30" s="1"/>
  <c r="O29"/>
  <c r="P29" s="1"/>
  <c r="O28"/>
  <c r="P28" s="1"/>
  <c r="O27"/>
  <c r="P27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P13" s="1"/>
  <c r="O12"/>
  <c r="P12" s="1"/>
  <c r="O11"/>
  <c r="P11" s="1"/>
  <c r="O10"/>
  <c r="P10" s="1"/>
  <c r="O9"/>
  <c r="P9" s="1"/>
  <c r="O8"/>
  <c r="P8" s="1"/>
  <c r="O64" i="5"/>
  <c r="P64" s="1"/>
  <c r="O63"/>
  <c r="P63" s="1"/>
  <c r="O62"/>
  <c r="P62" s="1"/>
  <c r="O60"/>
  <c r="P60" s="1"/>
  <c r="O59"/>
  <c r="P59" s="1"/>
  <c r="O58"/>
  <c r="P58" s="1"/>
  <c r="O57"/>
  <c r="P57" s="1"/>
  <c r="O56"/>
  <c r="P56" s="1"/>
  <c r="O55"/>
  <c r="P55" s="1"/>
  <c r="O54"/>
  <c r="P54" s="1"/>
  <c r="O53"/>
  <c r="P53" s="1"/>
  <c r="O52"/>
  <c r="P52" s="1"/>
  <c r="O51"/>
  <c r="P51" s="1"/>
  <c r="O50"/>
  <c r="P50" s="1"/>
  <c r="O49"/>
  <c r="P49" s="1"/>
  <c r="O48"/>
  <c r="P48" s="1"/>
  <c r="O47"/>
  <c r="P47" s="1"/>
  <c r="O46"/>
  <c r="P46" s="1"/>
  <c r="O45"/>
  <c r="P45" s="1"/>
  <c r="O44"/>
  <c r="P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4"/>
  <c r="P34" s="1"/>
  <c r="O33"/>
  <c r="P33" s="1"/>
  <c r="O32"/>
  <c r="P32" s="1"/>
  <c r="O31"/>
  <c r="P31" s="1"/>
  <c r="O30"/>
  <c r="P30" s="1"/>
  <c r="O29"/>
  <c r="P29" s="1"/>
  <c r="O28"/>
  <c r="P28" s="1"/>
  <c r="O27"/>
  <c r="P27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P13" s="1"/>
  <c r="O12"/>
  <c r="P12" s="1"/>
  <c r="O11"/>
  <c r="P11" s="1"/>
  <c r="O10"/>
  <c r="P10" s="1"/>
  <c r="O9"/>
  <c r="P9" s="1"/>
  <c r="O8"/>
  <c r="P8" s="1"/>
  <c r="O7"/>
  <c r="R7" s="1"/>
  <c r="M65"/>
  <c r="M66" s="1"/>
  <c r="M65" i="6"/>
  <c r="M66" s="1"/>
  <c r="N65"/>
  <c r="N66" s="1"/>
  <c r="O65" l="1"/>
  <c r="O66" s="1"/>
  <c r="N65" i="5"/>
  <c r="N66" s="1"/>
  <c r="O65" l="1"/>
  <c r="O66" s="1"/>
  <c r="R8" i="6" l="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7"/>
  <c r="R8" i="5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 i="6" l="1"/>
  <c r="R66" s="1"/>
  <c r="R65" i="5"/>
  <c r="R66" s="1"/>
  <c r="P65" l="1"/>
  <c r="P66" s="1"/>
  <c r="P65" i="6"/>
  <c r="P66" l="1"/>
  <c r="P70" i="5" s="1"/>
  <c r="L65" l="1"/>
  <c r="L66" l="1"/>
  <c r="H60" l="1"/>
  <c r="I60"/>
  <c r="H61"/>
  <c r="I61"/>
  <c r="H62"/>
  <c r="I62"/>
  <c r="H63"/>
  <c r="I63"/>
  <c r="H64"/>
  <c r="I64"/>
  <c r="H60" i="6"/>
  <c r="I60"/>
  <c r="H61"/>
  <c r="I61"/>
  <c r="H62"/>
  <c r="I62"/>
  <c r="H63"/>
  <c r="I63"/>
  <c r="H64"/>
  <c r="I64"/>
  <c r="L65"/>
  <c r="L66" l="1"/>
  <c r="J64" l="1"/>
  <c r="S64" s="1"/>
  <c r="J63"/>
  <c r="S63" s="1"/>
  <c r="J62"/>
  <c r="S62" s="1"/>
  <c r="J61"/>
  <c r="S61" s="1"/>
  <c r="J60"/>
  <c r="S60" s="1"/>
  <c r="J59"/>
  <c r="S59" s="1"/>
  <c r="J58"/>
  <c r="S58" s="1"/>
  <c r="J57"/>
  <c r="S57" s="1"/>
  <c r="J56"/>
  <c r="S56" s="1"/>
  <c r="J55"/>
  <c r="S55" s="1"/>
  <c r="J54"/>
  <c r="S54" s="1"/>
  <c r="J53"/>
  <c r="S53" s="1"/>
  <c r="J52"/>
  <c r="S52" s="1"/>
  <c r="J51"/>
  <c r="S51" s="1"/>
  <c r="J50"/>
  <c r="S50" s="1"/>
  <c r="J49"/>
  <c r="S49" s="1"/>
  <c r="J48"/>
  <c r="S48" s="1"/>
  <c r="J47"/>
  <c r="S47" s="1"/>
  <c r="J46"/>
  <c r="S46" s="1"/>
  <c r="J45"/>
  <c r="S45" s="1"/>
  <c r="J44"/>
  <c r="S44" s="1"/>
  <c r="J43"/>
  <c r="S43" s="1"/>
  <c r="J42"/>
  <c r="S42" s="1"/>
  <c r="J41"/>
  <c r="S41" s="1"/>
  <c r="J40"/>
  <c r="S40" s="1"/>
  <c r="J39"/>
  <c r="S39" s="1"/>
  <c r="J38"/>
  <c r="S38" s="1"/>
  <c r="J37"/>
  <c r="S37" s="1"/>
  <c r="J36"/>
  <c r="S36" s="1"/>
  <c r="J35"/>
  <c r="S35" s="1"/>
  <c r="J34"/>
  <c r="S34" s="1"/>
  <c r="J33"/>
  <c r="S33" s="1"/>
  <c r="J32"/>
  <c r="S32" s="1"/>
  <c r="J31"/>
  <c r="S31" s="1"/>
  <c r="J30"/>
  <c r="S30" s="1"/>
  <c r="J29"/>
  <c r="S29" s="1"/>
  <c r="J28"/>
  <c r="S28" s="1"/>
  <c r="J27"/>
  <c r="S27" s="1"/>
  <c r="J26"/>
  <c r="S26" s="1"/>
  <c r="J25"/>
  <c r="S25" s="1"/>
  <c r="J24"/>
  <c r="S24" s="1"/>
  <c r="J23"/>
  <c r="S23" s="1"/>
  <c r="J22"/>
  <c r="S22" s="1"/>
  <c r="J21"/>
  <c r="S21" s="1"/>
  <c r="J20"/>
  <c r="S20" s="1"/>
  <c r="J19"/>
  <c r="S19" s="1"/>
  <c r="J18"/>
  <c r="S18" s="1"/>
  <c r="J17"/>
  <c r="S17" s="1"/>
  <c r="J16"/>
  <c r="S16" s="1"/>
  <c r="J15"/>
  <c r="S15" s="1"/>
  <c r="J14"/>
  <c r="S14" s="1"/>
  <c r="J13"/>
  <c r="S13" s="1"/>
  <c r="J12"/>
  <c r="S12" s="1"/>
  <c r="J11"/>
  <c r="S11" s="1"/>
  <c r="J10"/>
  <c r="S10" s="1"/>
  <c r="J9"/>
  <c r="S9" s="1"/>
  <c r="J8"/>
  <c r="S8" s="1"/>
  <c r="J7"/>
  <c r="J64" i="5"/>
  <c r="S64" s="1"/>
  <c r="J63"/>
  <c r="S63" s="1"/>
  <c r="J62"/>
  <c r="S62" s="1"/>
  <c r="J61"/>
  <c r="S61" s="1"/>
  <c r="J60"/>
  <c r="S60" s="1"/>
  <c r="J59"/>
  <c r="S59" s="1"/>
  <c r="J58"/>
  <c r="S58" s="1"/>
  <c r="J57"/>
  <c r="S57" s="1"/>
  <c r="J56"/>
  <c r="S56" s="1"/>
  <c r="J55"/>
  <c r="S55" s="1"/>
  <c r="J54"/>
  <c r="S54" s="1"/>
  <c r="J53"/>
  <c r="S53" s="1"/>
  <c r="J52"/>
  <c r="S52" s="1"/>
  <c r="J51"/>
  <c r="S51" s="1"/>
  <c r="J50"/>
  <c r="S50" s="1"/>
  <c r="J49"/>
  <c r="S49" s="1"/>
  <c r="J48"/>
  <c r="S48" s="1"/>
  <c r="J47"/>
  <c r="S47" s="1"/>
  <c r="J46"/>
  <c r="S46" s="1"/>
  <c r="J45"/>
  <c r="S45" s="1"/>
  <c r="J44"/>
  <c r="S44" s="1"/>
  <c r="J43"/>
  <c r="S43" s="1"/>
  <c r="J42"/>
  <c r="S42" s="1"/>
  <c r="J41"/>
  <c r="S41" s="1"/>
  <c r="J40"/>
  <c r="S40" s="1"/>
  <c r="J39"/>
  <c r="S39" s="1"/>
  <c r="J38"/>
  <c r="S38" s="1"/>
  <c r="J37"/>
  <c r="S37" s="1"/>
  <c r="J36"/>
  <c r="S36" s="1"/>
  <c r="J35"/>
  <c r="S35" s="1"/>
  <c r="J34"/>
  <c r="S34" s="1"/>
  <c r="J33"/>
  <c r="S33" s="1"/>
  <c r="J32"/>
  <c r="S32" s="1"/>
  <c r="J31"/>
  <c r="S31" s="1"/>
  <c r="J30"/>
  <c r="S30" s="1"/>
  <c r="J29"/>
  <c r="S29" s="1"/>
  <c r="J28"/>
  <c r="S28" s="1"/>
  <c r="J27"/>
  <c r="S27" s="1"/>
  <c r="J26"/>
  <c r="S26" s="1"/>
  <c r="J25"/>
  <c r="S25" s="1"/>
  <c r="J24"/>
  <c r="S24" s="1"/>
  <c r="J23"/>
  <c r="S23" s="1"/>
  <c r="J22"/>
  <c r="S22" s="1"/>
  <c r="J21"/>
  <c r="S21" s="1"/>
  <c r="J20"/>
  <c r="S20" s="1"/>
  <c r="J19"/>
  <c r="S19" s="1"/>
  <c r="J18"/>
  <c r="S18" s="1"/>
  <c r="J17"/>
  <c r="S17" s="1"/>
  <c r="J16"/>
  <c r="S16" s="1"/>
  <c r="J15"/>
  <c r="S15" s="1"/>
  <c r="J14"/>
  <c r="S14" s="1"/>
  <c r="J13"/>
  <c r="S13" s="1"/>
  <c r="J12"/>
  <c r="S12" s="1"/>
  <c r="J11"/>
  <c r="S11" s="1"/>
  <c r="J10"/>
  <c r="S10" s="1"/>
  <c r="J9"/>
  <c r="S9" s="1"/>
  <c r="J8"/>
  <c r="S8" s="1"/>
  <c r="J7"/>
  <c r="S7" s="1"/>
  <c r="S65" l="1"/>
  <c r="J65"/>
  <c r="J65" i="6"/>
  <c r="S7"/>
  <c r="S65" s="1"/>
  <c r="G65"/>
  <c r="F65"/>
  <c r="E65"/>
  <c r="D65"/>
  <c r="C65"/>
  <c r="B65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G65" i="5"/>
  <c r="F65"/>
  <c r="E65"/>
  <c r="D65"/>
  <c r="C65"/>
  <c r="B65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S66" i="6" l="1"/>
  <c r="S66" i="5"/>
  <c r="S68" s="1"/>
  <c r="S69" s="1"/>
  <c r="S70" s="1"/>
  <c r="J66"/>
  <c r="B66"/>
  <c r="D66" i="6"/>
  <c r="F66" i="5"/>
  <c r="D66"/>
  <c r="C66"/>
  <c r="C66" i="6"/>
  <c r="G66"/>
  <c r="G66" i="5"/>
  <c r="E66"/>
  <c r="E66" i="6"/>
  <c r="B66"/>
  <c r="F66"/>
  <c r="J66"/>
  <c r="I65" l="1"/>
  <c r="H65"/>
  <c r="H66" s="1"/>
  <c r="P68" s="1"/>
  <c r="I65" i="5"/>
  <c r="I66" s="1"/>
  <c r="I66" i="6" l="1"/>
  <c r="H65" i="5"/>
  <c r="H66" s="1"/>
  <c r="P68" s="1"/>
</calcChain>
</file>

<file path=xl/sharedStrings.xml><?xml version="1.0" encoding="utf-8"?>
<sst xmlns="http://schemas.openxmlformats.org/spreadsheetml/2006/main" count="253" uniqueCount="90">
  <si>
    <t>За счет ИРО финансируемые через Минфин</t>
  </si>
  <si>
    <t>За счет республиканского бюджета финансируемые через Минобр</t>
  </si>
  <si>
    <t>шт.ед.</t>
  </si>
  <si>
    <t>физ. лица</t>
  </si>
  <si>
    <t>фот/мес.          (211ст)</t>
  </si>
  <si>
    <t>фот(211ст)*12 мес*1,302(213ст)</t>
  </si>
  <si>
    <t>Наименование организации</t>
  </si>
  <si>
    <t xml:space="preserve">ИТОГО </t>
  </si>
  <si>
    <t>Работники кухни, столовой</t>
  </si>
  <si>
    <t>Повара, шеф повара</t>
  </si>
  <si>
    <t>Всего</t>
  </si>
  <si>
    <t>МАОУ 'СОШ №20'</t>
  </si>
  <si>
    <t>МАОУ 'СОШ №44'</t>
  </si>
  <si>
    <t>МАОУ 'СОШ №52'</t>
  </si>
  <si>
    <t>МАОУ ЛИЦЕЙ №27</t>
  </si>
  <si>
    <t>МАОУ СОШ №21</t>
  </si>
  <si>
    <t>МБОУ 'ООШ №15'</t>
  </si>
  <si>
    <t>МБОУ МГЛ ИМ. Д. АЮШЕЕВА</t>
  </si>
  <si>
    <t xml:space="preserve">МАОУ СОШ №64' </t>
  </si>
  <si>
    <t xml:space="preserve">МАОУ 'ГИМНАЗИЯ №14' </t>
  </si>
  <si>
    <t xml:space="preserve">МАОУ 'ГИМНАЗИЯ №33 </t>
  </si>
  <si>
    <t>МАОУ 'ЛИНГВИСТИЧЕСКАЯ ГИМНАЗИЯ №3</t>
  </si>
  <si>
    <t xml:space="preserve">МАОУ 'ООШ №23 </t>
  </si>
  <si>
    <t xml:space="preserve">МАОУ 'ПРОГИМНАЗИЯ №108' </t>
  </si>
  <si>
    <t>МАОУ 'СОШ №1</t>
  </si>
  <si>
    <t>МАОУ 'СОШ №12 ИМ.ГЕРОЯ СОВЕТСКОГО СОЮЗА Ж.Е. ТУЛАЕВА'</t>
  </si>
  <si>
    <t xml:space="preserve">МАОУ 'СОШ №13 </t>
  </si>
  <si>
    <t>МАОУ 'СОШ №17</t>
  </si>
  <si>
    <t>Итого по г. Улан-Удэ</t>
  </si>
  <si>
    <t xml:space="preserve">МАОУ 'СОШ №18' </t>
  </si>
  <si>
    <t xml:space="preserve">МАОУ 'СОШ №19 </t>
  </si>
  <si>
    <t>МАОУ 'СОШ №2 С УИОП</t>
  </si>
  <si>
    <t xml:space="preserve">МАОУ 'СОШ №22 </t>
  </si>
  <si>
    <t xml:space="preserve">МАОУ 'СОШ №24 </t>
  </si>
  <si>
    <t xml:space="preserve">МАОУ 'СОШ №25' </t>
  </si>
  <si>
    <t xml:space="preserve">МАОУ 'СОШ №26' </t>
  </si>
  <si>
    <t xml:space="preserve">МАОУ 'СОШ №31 ИМ. П.Т.ХАРИТОНОВА' </t>
  </si>
  <si>
    <t>МАОУ 'СОШ №32</t>
  </si>
  <si>
    <t xml:space="preserve">МАОУ 'СОШ №37' </t>
  </si>
  <si>
    <t xml:space="preserve">МАОУ 'СОШ №38 </t>
  </si>
  <si>
    <t xml:space="preserve">МАОУ 'СОШ №4' </t>
  </si>
  <si>
    <t xml:space="preserve">МАОУ 'СОШ №40 </t>
  </si>
  <si>
    <t xml:space="preserve">МАОУ 'СОШ №41 </t>
  </si>
  <si>
    <t xml:space="preserve">МАОУ 'СОШ №43 </t>
  </si>
  <si>
    <t xml:space="preserve">МАОУ 'СОШ №46' </t>
  </si>
  <si>
    <t xml:space="preserve">МАОУ 'СОШ №47 </t>
  </si>
  <si>
    <t xml:space="preserve">МАОУ 'СОШ №49' </t>
  </si>
  <si>
    <t xml:space="preserve">МАОУ 'СОШ №5 </t>
  </si>
  <si>
    <t xml:space="preserve">МАОУ 'СОШ №50 </t>
  </si>
  <si>
    <t xml:space="preserve">МАОУ 'СОШ №54 </t>
  </si>
  <si>
    <t xml:space="preserve">МАОУ 'СОШ №55 </t>
  </si>
  <si>
    <t>МАОУ 'СОШ №57 ИМЕНИ А. ЦЫДЕНЖАПОВА'</t>
  </si>
  <si>
    <t xml:space="preserve">МАОУ 'СОШ №58' </t>
  </si>
  <si>
    <t xml:space="preserve">МАОУ 'СОШ №63 </t>
  </si>
  <si>
    <t>МАОУ 'СОШ №65  ИМЕНИ Г.С.АСЕЕВА'</t>
  </si>
  <si>
    <t xml:space="preserve">МАОУ 'СОШ №7' </t>
  </si>
  <si>
    <t xml:space="preserve">МАОУ 'СОШ №8 </t>
  </si>
  <si>
    <t>МАОУ 'СОШ №9'</t>
  </si>
  <si>
    <t>МАОУ 'СОШ №60 СОЦИАЛЬНОЙ АДАПТАЦИИ ДЕТЕЙ-ИНВАЛИДОВ'</t>
  </si>
  <si>
    <t xml:space="preserve">МАОУ БГ №29 </t>
  </si>
  <si>
    <t>МАОУ  'СОШ №35'</t>
  </si>
  <si>
    <t xml:space="preserve">МАОУ СОШ №36 </t>
  </si>
  <si>
    <t xml:space="preserve">МАОУ СОШ №42 </t>
  </si>
  <si>
    <t xml:space="preserve">МАОУ СОШ №48 </t>
  </si>
  <si>
    <t xml:space="preserve">МАОУ ФМШ №56 </t>
  </si>
  <si>
    <t xml:space="preserve">МБОУ 'ВСОШ №14' </t>
  </si>
  <si>
    <t xml:space="preserve">МБОУ 'ВСОШ №3' </t>
  </si>
  <si>
    <t xml:space="preserve">МБОУ 'ОСОШ №1' </t>
  </si>
  <si>
    <t xml:space="preserve">МБОУ 'СОШ №51' </t>
  </si>
  <si>
    <t xml:space="preserve">МБОУ РОССИЙСКАЯ ГИМНАЗИЯ №59 </t>
  </si>
  <si>
    <t>РК, СН</t>
  </si>
  <si>
    <t>Дополнительная потребность, тыс. руб.</t>
  </si>
  <si>
    <t>Необходимое кол-во шт. ед. исходя из расчета 1 шт ед. на школу (менее 50 детей 0,5, более 1000 2 шт. ед.)</t>
  </si>
  <si>
    <t>должность повара вводится при условии приготовления пищи в школе</t>
  </si>
  <si>
    <t>Наличие групп ГПД</t>
  </si>
  <si>
    <t>Необходимое кол-во шт. ед. исходя из расчета 1 шт ед. на школу (менее 50 детей 0,5, от 50 до 1000 1 шт.ед. более 1000 2 шт. ед.)</t>
  </si>
  <si>
    <t>ФОТ необходимый на обеспечение МРОТ (12 130) при коэф. совмещения 1,15; тыс. руб.</t>
  </si>
  <si>
    <t>Кол-во обучающихся всего</t>
  </si>
  <si>
    <t>Кол-во обучающихся 1-4 класс</t>
  </si>
  <si>
    <t>30% от кол-ва обучающихся 5-11 класс</t>
  </si>
  <si>
    <t>Итого льготная категория</t>
  </si>
  <si>
    <t>Необходимое кол-во шт. ед. исходя из расчета 1 шт.ед. на каждые 300 учащихся (по малокомплектным школам: 0,5 шт.ед. - менее 50 учащихся, 0,75 шт.ед. - 50 и более учащихся</t>
  </si>
  <si>
    <t>Необходимое кол-во шт. ед. исходя из расчета 1 шт.ед. на каждые 250 учащихся (по малокомплектным школам: 0,5 шт.ед. -менее 50 учащихся, 0,75 шт.ед. 50 и более учащихся)</t>
  </si>
  <si>
    <t>работник кухни</t>
  </si>
  <si>
    <t>повар</t>
  </si>
  <si>
    <t>штатные единицы</t>
  </si>
  <si>
    <t>Итого на учреждение</t>
  </si>
  <si>
    <t>034</t>
  </si>
  <si>
    <t>017.04</t>
  </si>
  <si>
    <t>не гкшп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</si>
</sst>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5" fillId="0" borderId="1" xfId="0" applyFont="1" applyBorder="1"/>
    <xf numFmtId="0" fontId="5" fillId="0" borderId="1" xfId="0" applyFont="1" applyFill="1" applyBorder="1"/>
    <xf numFmtId="0" fontId="6" fillId="0" borderId="1" xfId="0" applyFont="1" applyBorder="1"/>
    <xf numFmtId="0" fontId="5" fillId="0" borderId="1" xfId="0" quotePrefix="1" applyFont="1" applyBorder="1"/>
    <xf numFmtId="0" fontId="4" fillId="0" borderId="1" xfId="0" applyFont="1" applyBorder="1"/>
    <xf numFmtId="0" fontId="5" fillId="0" borderId="0" xfId="0" applyFont="1"/>
    <xf numFmtId="4" fontId="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0" fillId="0" borderId="0" xfId="0" applyNumberFormat="1"/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0" fillId="5" borderId="0" xfId="0" applyNumberFormat="1" applyFill="1"/>
    <xf numFmtId="4" fontId="0" fillId="4" borderId="0" xfId="0" applyNumberFormat="1" applyFill="1"/>
    <xf numFmtId="4" fontId="0" fillId="2" borderId="0" xfId="0" applyNumberFormat="1" applyFill="1"/>
    <xf numFmtId="4" fontId="5" fillId="2" borderId="1" xfId="0" applyNumberFormat="1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center"/>
    </xf>
    <xf numFmtId="4" fontId="0" fillId="7" borderId="0" xfId="0" applyNumberFormat="1" applyFill="1"/>
    <xf numFmtId="4" fontId="5" fillId="7" borderId="0" xfId="0" applyNumberFormat="1" applyFont="1" applyFill="1"/>
    <xf numFmtId="4" fontId="5" fillId="2" borderId="0" xfId="0" applyNumberFormat="1" applyFont="1" applyFill="1"/>
    <xf numFmtId="4" fontId="0" fillId="3" borderId="0" xfId="0" applyNumberFormat="1" applyFill="1"/>
    <xf numFmtId="4" fontId="3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/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" fontId="5" fillId="6" borderId="1" xfId="0" applyNumberFormat="1" applyFont="1" applyFill="1" applyBorder="1"/>
    <xf numFmtId="0" fontId="5" fillId="6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2" xfId="3"/>
    <cellStyle name="Обычный 3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4:S71"/>
  <sheetViews>
    <sheetView zoomScale="70" zoomScaleNormal="70" workbookViewId="0">
      <selection activeCell="P13" sqref="P13"/>
    </sheetView>
  </sheetViews>
  <sheetFormatPr defaultRowHeight="15"/>
  <cols>
    <col min="1" max="1" width="49.5703125" customWidth="1"/>
    <col min="2" max="3" width="11.42578125" style="14" hidden="1" customWidth="1"/>
    <col min="4" max="4" width="17.5703125" style="14" hidden="1" customWidth="1"/>
    <col min="5" max="6" width="11.42578125" style="14" hidden="1" customWidth="1"/>
    <col min="7" max="7" width="17.5703125" style="14" hidden="1" customWidth="1"/>
    <col min="8" max="8" width="11.42578125" style="25" hidden="1" customWidth="1"/>
    <col min="9" max="9" width="11.42578125" style="14" hidden="1" customWidth="1"/>
    <col min="10" max="10" width="24.5703125" style="26" hidden="1" customWidth="1"/>
    <col min="11" max="11" width="13.7109375" style="14" customWidth="1"/>
    <col min="12" max="15" width="21.28515625" style="14" customWidth="1"/>
    <col min="16" max="16" width="36.85546875" style="27" customWidth="1"/>
    <col min="17" max="17" width="9.140625" style="14" customWidth="1"/>
    <col min="18" max="18" width="35.28515625" style="32" customWidth="1"/>
    <col min="19" max="19" width="24.28515625" style="14" customWidth="1"/>
  </cols>
  <sheetData>
    <row r="4" spans="1:19" ht="32.25" customHeight="1">
      <c r="A4" s="60" t="s">
        <v>6</v>
      </c>
      <c r="B4" s="61" t="s">
        <v>8</v>
      </c>
      <c r="C4" s="62"/>
      <c r="D4" s="62"/>
      <c r="E4" s="62"/>
      <c r="F4" s="62"/>
      <c r="G4" s="63"/>
      <c r="H4" s="64" t="s">
        <v>7</v>
      </c>
      <c r="I4" s="64"/>
      <c r="J4" s="64"/>
      <c r="K4" s="16"/>
      <c r="L4" s="10"/>
      <c r="M4" s="10"/>
      <c r="N4" s="10"/>
      <c r="O4" s="10"/>
      <c r="P4" s="28" t="s">
        <v>72</v>
      </c>
      <c r="Q4" s="17"/>
      <c r="R4" s="29"/>
      <c r="S4" s="17"/>
    </row>
    <row r="5" spans="1:19" ht="150" customHeight="1">
      <c r="A5" s="60"/>
      <c r="B5" s="65" t="s">
        <v>0</v>
      </c>
      <c r="C5" s="66"/>
      <c r="D5" s="67"/>
      <c r="E5" s="65" t="s">
        <v>1</v>
      </c>
      <c r="F5" s="66"/>
      <c r="G5" s="67"/>
      <c r="H5" s="64"/>
      <c r="I5" s="64"/>
      <c r="J5" s="64"/>
      <c r="K5" s="16" t="s">
        <v>74</v>
      </c>
      <c r="L5" s="44" t="s">
        <v>77</v>
      </c>
      <c r="M5" s="44" t="s">
        <v>78</v>
      </c>
      <c r="N5" s="44" t="s">
        <v>79</v>
      </c>
      <c r="O5" s="46" t="s">
        <v>80</v>
      </c>
      <c r="P5" s="45" t="s">
        <v>81</v>
      </c>
      <c r="Q5" s="17" t="s">
        <v>70</v>
      </c>
      <c r="R5" s="29" t="s">
        <v>76</v>
      </c>
      <c r="S5" s="17" t="s">
        <v>71</v>
      </c>
    </row>
    <row r="6" spans="1:19" ht="37.5">
      <c r="A6" s="60"/>
      <c r="B6" s="12" t="s">
        <v>2</v>
      </c>
      <c r="C6" s="12" t="s">
        <v>3</v>
      </c>
      <c r="D6" s="9" t="s">
        <v>4</v>
      </c>
      <c r="E6" s="12" t="s">
        <v>2</v>
      </c>
      <c r="F6" s="12" t="s">
        <v>3</v>
      </c>
      <c r="G6" s="9" t="s">
        <v>4</v>
      </c>
      <c r="H6" s="21" t="s">
        <v>2</v>
      </c>
      <c r="I6" s="12" t="s">
        <v>3</v>
      </c>
      <c r="J6" s="24" t="s">
        <v>5</v>
      </c>
      <c r="K6" s="16"/>
      <c r="L6" s="10"/>
      <c r="M6" s="10"/>
      <c r="N6" s="10"/>
      <c r="O6" s="10"/>
      <c r="P6" s="28"/>
      <c r="Q6" s="17"/>
      <c r="R6" s="29"/>
      <c r="S6" s="17"/>
    </row>
    <row r="7" spans="1:19" ht="18.75">
      <c r="A7" s="4" t="s">
        <v>18</v>
      </c>
      <c r="B7" s="7"/>
      <c r="C7" s="7"/>
      <c r="D7" s="7"/>
      <c r="E7" s="7"/>
      <c r="F7" s="7"/>
      <c r="G7" s="7"/>
      <c r="H7" s="22">
        <f t="shared" ref="H7:I44" si="0">B7+E7</f>
        <v>0</v>
      </c>
      <c r="I7" s="7">
        <f t="shared" si="0"/>
        <v>0</v>
      </c>
      <c r="J7" s="20">
        <f t="shared" ref="J7:J64" si="1">(D7+G7)*12*1.302/1000</f>
        <v>0</v>
      </c>
      <c r="K7" s="7"/>
      <c r="L7" s="47">
        <v>925</v>
      </c>
      <c r="M7" s="47">
        <v>407</v>
      </c>
      <c r="N7" s="48">
        <v>178</v>
      </c>
      <c r="O7" s="48">
        <f>M7+N7</f>
        <v>585</v>
      </c>
      <c r="P7" s="40">
        <f>ROUND(O7/300,1)</f>
        <v>2</v>
      </c>
      <c r="Q7" s="7">
        <v>1.5</v>
      </c>
      <c r="R7" s="30">
        <f>P7*12130*Q7*1*1.302/1000</f>
        <v>47.379779999999997</v>
      </c>
      <c r="S7" s="7">
        <f t="shared" ref="S7:S38" si="2">R7-J7</f>
        <v>47.379779999999997</v>
      </c>
    </row>
    <row r="8" spans="1:19" ht="18.75">
      <c r="A8" s="1" t="s">
        <v>19</v>
      </c>
      <c r="B8" s="7"/>
      <c r="C8" s="7"/>
      <c r="D8" s="7"/>
      <c r="E8" s="7"/>
      <c r="F8" s="7"/>
      <c r="G8" s="7"/>
      <c r="H8" s="22">
        <f t="shared" si="0"/>
        <v>0</v>
      </c>
      <c r="I8" s="7">
        <f t="shared" si="0"/>
        <v>0</v>
      </c>
      <c r="J8" s="20">
        <f t="shared" si="1"/>
        <v>0</v>
      </c>
      <c r="K8" s="7"/>
      <c r="L8" s="47">
        <v>2088</v>
      </c>
      <c r="M8" s="47">
        <v>850</v>
      </c>
      <c r="N8" s="48">
        <v>150</v>
      </c>
      <c r="O8" s="48">
        <f t="shared" ref="O8:O64" si="3">M8+N8</f>
        <v>1000</v>
      </c>
      <c r="P8" s="42">
        <f t="shared" ref="P8:P64" si="4">ROUND(O8/300,1)</f>
        <v>3.3</v>
      </c>
      <c r="Q8" s="7">
        <v>1.5</v>
      </c>
      <c r="R8" s="41">
        <f t="shared" ref="R8:R64" si="5">P8*12130*Q8*1*1.302/1000</f>
        <v>78.176636999999999</v>
      </c>
      <c r="S8" s="7">
        <f t="shared" si="2"/>
        <v>78.176636999999999</v>
      </c>
    </row>
    <row r="9" spans="1:19" ht="18.75">
      <c r="A9" s="1" t="s">
        <v>20</v>
      </c>
      <c r="B9" s="7"/>
      <c r="C9" s="7"/>
      <c r="D9" s="7"/>
      <c r="E9" s="7"/>
      <c r="F9" s="7"/>
      <c r="G9" s="7"/>
      <c r="H9" s="22">
        <f t="shared" si="0"/>
        <v>0</v>
      </c>
      <c r="I9" s="7">
        <f t="shared" si="0"/>
        <v>0</v>
      </c>
      <c r="J9" s="20">
        <f t="shared" si="1"/>
        <v>0</v>
      </c>
      <c r="K9" s="7"/>
      <c r="L9" s="47">
        <v>1761</v>
      </c>
      <c r="M9" s="47">
        <v>742</v>
      </c>
      <c r="N9" s="48">
        <v>144</v>
      </c>
      <c r="O9" s="48">
        <f t="shared" si="3"/>
        <v>886</v>
      </c>
      <c r="P9" s="42">
        <f t="shared" si="4"/>
        <v>3</v>
      </c>
      <c r="Q9" s="7">
        <v>1.5</v>
      </c>
      <c r="R9" s="41">
        <f t="shared" si="5"/>
        <v>71.069670000000002</v>
      </c>
      <c r="S9" s="7">
        <f t="shared" si="2"/>
        <v>71.069670000000002</v>
      </c>
    </row>
    <row r="10" spans="1:19" ht="18.75">
      <c r="A10" s="1" t="s">
        <v>21</v>
      </c>
      <c r="B10" s="7"/>
      <c r="C10" s="7"/>
      <c r="D10" s="7"/>
      <c r="E10" s="7"/>
      <c r="F10" s="7"/>
      <c r="G10" s="7"/>
      <c r="H10" s="22">
        <f t="shared" si="0"/>
        <v>0</v>
      </c>
      <c r="I10" s="7">
        <f t="shared" si="0"/>
        <v>0</v>
      </c>
      <c r="J10" s="20">
        <f t="shared" si="1"/>
        <v>0</v>
      </c>
      <c r="K10" s="7"/>
      <c r="L10" s="47">
        <v>1588</v>
      </c>
      <c r="M10" s="47">
        <v>722</v>
      </c>
      <c r="N10" s="48">
        <v>160</v>
      </c>
      <c r="O10" s="48">
        <f t="shared" si="3"/>
        <v>882</v>
      </c>
      <c r="P10" s="42">
        <f t="shared" si="4"/>
        <v>2.9</v>
      </c>
      <c r="Q10" s="7">
        <v>1.5</v>
      </c>
      <c r="R10" s="41">
        <f t="shared" si="5"/>
        <v>68.700681000000003</v>
      </c>
      <c r="S10" s="7">
        <f t="shared" si="2"/>
        <v>68.700681000000003</v>
      </c>
    </row>
    <row r="11" spans="1:19" ht="18.75">
      <c r="A11" s="1" t="s">
        <v>22</v>
      </c>
      <c r="B11" s="7"/>
      <c r="C11" s="7"/>
      <c r="D11" s="7"/>
      <c r="E11" s="7"/>
      <c r="F11" s="7"/>
      <c r="G11" s="7"/>
      <c r="H11" s="22">
        <f t="shared" si="0"/>
        <v>0</v>
      </c>
      <c r="I11" s="7">
        <f t="shared" si="0"/>
        <v>0</v>
      </c>
      <c r="J11" s="20">
        <f t="shared" si="1"/>
        <v>0</v>
      </c>
      <c r="K11" s="7"/>
      <c r="L11" s="47">
        <v>249</v>
      </c>
      <c r="M11" s="47">
        <v>108</v>
      </c>
      <c r="N11" s="48">
        <v>80</v>
      </c>
      <c r="O11" s="48">
        <f t="shared" si="3"/>
        <v>188</v>
      </c>
      <c r="P11" s="42">
        <f t="shared" si="4"/>
        <v>0.6</v>
      </c>
      <c r="Q11" s="7">
        <v>1.5</v>
      </c>
      <c r="R11" s="41">
        <f t="shared" si="5"/>
        <v>14.213934000000002</v>
      </c>
      <c r="S11" s="7">
        <f t="shared" si="2"/>
        <v>14.213934000000002</v>
      </c>
    </row>
    <row r="12" spans="1:19" ht="18.75">
      <c r="A12" s="1" t="s">
        <v>23</v>
      </c>
      <c r="B12" s="7"/>
      <c r="C12" s="7"/>
      <c r="D12" s="7"/>
      <c r="E12" s="7"/>
      <c r="F12" s="7"/>
      <c r="G12" s="7"/>
      <c r="H12" s="22">
        <f t="shared" si="0"/>
        <v>0</v>
      </c>
      <c r="I12" s="7">
        <f t="shared" si="0"/>
        <v>0</v>
      </c>
      <c r="J12" s="20">
        <f t="shared" si="1"/>
        <v>0</v>
      </c>
      <c r="K12" s="7"/>
      <c r="L12" s="47">
        <v>328</v>
      </c>
      <c r="M12" s="47">
        <v>328</v>
      </c>
      <c r="N12" s="48"/>
      <c r="O12" s="48">
        <f t="shared" si="3"/>
        <v>328</v>
      </c>
      <c r="P12" s="42">
        <f t="shared" si="4"/>
        <v>1.1000000000000001</v>
      </c>
      <c r="Q12" s="7">
        <v>1.5</v>
      </c>
      <c r="R12" s="41">
        <f t="shared" si="5"/>
        <v>26.058879000000005</v>
      </c>
      <c r="S12" s="7">
        <f t="shared" si="2"/>
        <v>26.058879000000005</v>
      </c>
    </row>
    <row r="13" spans="1:19" ht="18.75">
      <c r="A13" s="1" t="s">
        <v>24</v>
      </c>
      <c r="B13" s="7"/>
      <c r="C13" s="7"/>
      <c r="D13" s="7"/>
      <c r="E13" s="7"/>
      <c r="F13" s="7"/>
      <c r="G13" s="7"/>
      <c r="H13" s="22">
        <f t="shared" si="0"/>
        <v>0</v>
      </c>
      <c r="I13" s="7">
        <f t="shared" si="0"/>
        <v>0</v>
      </c>
      <c r="J13" s="20">
        <f t="shared" si="1"/>
        <v>0</v>
      </c>
      <c r="K13" s="7"/>
      <c r="L13" s="47">
        <v>958</v>
      </c>
      <c r="M13" s="47">
        <v>383</v>
      </c>
      <c r="N13" s="48">
        <v>130</v>
      </c>
      <c r="O13" s="48">
        <f t="shared" si="3"/>
        <v>513</v>
      </c>
      <c r="P13" s="42">
        <f t="shared" si="4"/>
        <v>1.7</v>
      </c>
      <c r="Q13" s="7">
        <v>1.5</v>
      </c>
      <c r="R13" s="41">
        <f t="shared" si="5"/>
        <v>40.272812999999999</v>
      </c>
      <c r="S13" s="7">
        <f t="shared" si="2"/>
        <v>40.272812999999999</v>
      </c>
    </row>
    <row r="14" spans="1:19" ht="18.75">
      <c r="A14" s="1" t="s">
        <v>25</v>
      </c>
      <c r="B14" s="7"/>
      <c r="C14" s="7"/>
      <c r="D14" s="7"/>
      <c r="E14" s="7"/>
      <c r="F14" s="7"/>
      <c r="G14" s="7"/>
      <c r="H14" s="22">
        <f t="shared" si="0"/>
        <v>0</v>
      </c>
      <c r="I14" s="7">
        <f t="shared" si="0"/>
        <v>0</v>
      </c>
      <c r="J14" s="20">
        <f t="shared" si="1"/>
        <v>0</v>
      </c>
      <c r="K14" s="7"/>
      <c r="L14" s="47">
        <v>867</v>
      </c>
      <c r="M14" s="47">
        <v>375</v>
      </c>
      <c r="N14" s="48">
        <v>113</v>
      </c>
      <c r="O14" s="48">
        <f t="shared" si="3"/>
        <v>488</v>
      </c>
      <c r="P14" s="42">
        <f t="shared" si="4"/>
        <v>1.6</v>
      </c>
      <c r="Q14" s="7">
        <v>1.5</v>
      </c>
      <c r="R14" s="41">
        <f t="shared" si="5"/>
        <v>37.903824</v>
      </c>
      <c r="S14" s="7">
        <f t="shared" si="2"/>
        <v>37.903824</v>
      </c>
    </row>
    <row r="15" spans="1:19" ht="18.75">
      <c r="A15" s="1" t="s">
        <v>26</v>
      </c>
      <c r="B15" s="7"/>
      <c r="C15" s="7"/>
      <c r="D15" s="7"/>
      <c r="E15" s="7"/>
      <c r="F15" s="7"/>
      <c r="G15" s="7"/>
      <c r="H15" s="22">
        <f t="shared" si="0"/>
        <v>0</v>
      </c>
      <c r="I15" s="7">
        <f t="shared" si="0"/>
        <v>0</v>
      </c>
      <c r="J15" s="20">
        <f t="shared" si="1"/>
        <v>0</v>
      </c>
      <c r="K15" s="7"/>
      <c r="L15" s="47">
        <v>427</v>
      </c>
      <c r="M15" s="47">
        <v>208</v>
      </c>
      <c r="N15" s="48">
        <v>96</v>
      </c>
      <c r="O15" s="48">
        <f t="shared" si="3"/>
        <v>304</v>
      </c>
      <c r="P15" s="42">
        <f t="shared" si="4"/>
        <v>1</v>
      </c>
      <c r="Q15" s="7">
        <v>1.5</v>
      </c>
      <c r="R15" s="41">
        <f t="shared" si="5"/>
        <v>23.689889999999998</v>
      </c>
      <c r="S15" s="7">
        <f t="shared" si="2"/>
        <v>23.689889999999998</v>
      </c>
    </row>
    <row r="16" spans="1:19" ht="18.75">
      <c r="A16" s="1" t="s">
        <v>27</v>
      </c>
      <c r="B16" s="7"/>
      <c r="C16" s="7"/>
      <c r="D16" s="7"/>
      <c r="E16" s="7"/>
      <c r="F16" s="7"/>
      <c r="G16" s="7"/>
      <c r="H16" s="22">
        <f t="shared" si="0"/>
        <v>0</v>
      </c>
      <c r="I16" s="7">
        <f t="shared" si="0"/>
        <v>0</v>
      </c>
      <c r="J16" s="20">
        <f t="shared" si="1"/>
        <v>0</v>
      </c>
      <c r="K16" s="7"/>
      <c r="L16" s="47">
        <v>1884</v>
      </c>
      <c r="M16" s="47">
        <v>849</v>
      </c>
      <c r="N16" s="48">
        <v>207</v>
      </c>
      <c r="O16" s="48">
        <f t="shared" si="3"/>
        <v>1056</v>
      </c>
      <c r="P16" s="42">
        <f t="shared" si="4"/>
        <v>3.5</v>
      </c>
      <c r="Q16" s="7">
        <v>1.5</v>
      </c>
      <c r="R16" s="41">
        <f t="shared" si="5"/>
        <v>82.914615000000012</v>
      </c>
      <c r="S16" s="7">
        <f t="shared" si="2"/>
        <v>82.914615000000012</v>
      </c>
    </row>
    <row r="17" spans="1:19" ht="18.75">
      <c r="A17" s="1" t="s">
        <v>29</v>
      </c>
      <c r="B17" s="7"/>
      <c r="C17" s="7"/>
      <c r="D17" s="7"/>
      <c r="E17" s="7"/>
      <c r="F17" s="7"/>
      <c r="G17" s="7"/>
      <c r="H17" s="22">
        <f t="shared" si="0"/>
        <v>0</v>
      </c>
      <c r="I17" s="7">
        <f t="shared" si="0"/>
        <v>0</v>
      </c>
      <c r="J17" s="20">
        <f t="shared" si="1"/>
        <v>0</v>
      </c>
      <c r="K17" s="7"/>
      <c r="L17" s="47">
        <v>954</v>
      </c>
      <c r="M17" s="47">
        <v>428</v>
      </c>
      <c r="N17" s="48">
        <v>129</v>
      </c>
      <c r="O17" s="48">
        <f t="shared" si="3"/>
        <v>557</v>
      </c>
      <c r="P17" s="42">
        <f t="shared" si="4"/>
        <v>1.9</v>
      </c>
      <c r="Q17" s="7">
        <v>1.5</v>
      </c>
      <c r="R17" s="41">
        <f t="shared" si="5"/>
        <v>45.010791000000005</v>
      </c>
      <c r="S17" s="7">
        <f t="shared" si="2"/>
        <v>45.010791000000005</v>
      </c>
    </row>
    <row r="18" spans="1:19" ht="18.75">
      <c r="A18" s="1" t="s">
        <v>30</v>
      </c>
      <c r="B18" s="7"/>
      <c r="C18" s="7"/>
      <c r="D18" s="7"/>
      <c r="E18" s="7"/>
      <c r="F18" s="7"/>
      <c r="G18" s="7"/>
      <c r="H18" s="22">
        <f t="shared" si="0"/>
        <v>0</v>
      </c>
      <c r="I18" s="7">
        <f t="shared" si="0"/>
        <v>0</v>
      </c>
      <c r="J18" s="20">
        <f t="shared" si="1"/>
        <v>0</v>
      </c>
      <c r="K18" s="7"/>
      <c r="L18" s="47">
        <v>1972</v>
      </c>
      <c r="M18" s="47">
        <v>845</v>
      </c>
      <c r="N18" s="48">
        <v>263</v>
      </c>
      <c r="O18" s="48">
        <f t="shared" si="3"/>
        <v>1108</v>
      </c>
      <c r="P18" s="42">
        <f t="shared" si="4"/>
        <v>3.7</v>
      </c>
      <c r="Q18" s="7">
        <v>1.5</v>
      </c>
      <c r="R18" s="41">
        <f t="shared" si="5"/>
        <v>87.65259300000001</v>
      </c>
      <c r="S18" s="7">
        <f t="shared" si="2"/>
        <v>87.65259300000001</v>
      </c>
    </row>
    <row r="19" spans="1:19" ht="18.75">
      <c r="A19" s="1" t="s">
        <v>31</v>
      </c>
      <c r="B19" s="7"/>
      <c r="C19" s="7"/>
      <c r="D19" s="7"/>
      <c r="E19" s="7"/>
      <c r="F19" s="7"/>
      <c r="G19" s="7"/>
      <c r="H19" s="22">
        <f t="shared" si="0"/>
        <v>0</v>
      </c>
      <c r="I19" s="7">
        <f t="shared" si="0"/>
        <v>0</v>
      </c>
      <c r="J19" s="20">
        <f t="shared" si="1"/>
        <v>0</v>
      </c>
      <c r="K19" s="7"/>
      <c r="L19" s="47">
        <v>982</v>
      </c>
      <c r="M19" s="47">
        <v>486</v>
      </c>
      <c r="N19" s="48">
        <v>160</v>
      </c>
      <c r="O19" s="48">
        <f t="shared" si="3"/>
        <v>646</v>
      </c>
      <c r="P19" s="42">
        <f t="shared" si="4"/>
        <v>2.2000000000000002</v>
      </c>
      <c r="Q19" s="7">
        <v>1.5</v>
      </c>
      <c r="R19" s="41">
        <f t="shared" si="5"/>
        <v>52.117758000000009</v>
      </c>
      <c r="S19" s="7">
        <f t="shared" si="2"/>
        <v>52.117758000000009</v>
      </c>
    </row>
    <row r="20" spans="1:19" ht="18.75">
      <c r="A20" s="1" t="s">
        <v>11</v>
      </c>
      <c r="B20" s="7"/>
      <c r="C20" s="7"/>
      <c r="D20" s="7"/>
      <c r="E20" s="7"/>
      <c r="F20" s="7"/>
      <c r="G20" s="7"/>
      <c r="H20" s="22">
        <f t="shared" si="0"/>
        <v>0</v>
      </c>
      <c r="I20" s="7">
        <f t="shared" si="0"/>
        <v>0</v>
      </c>
      <c r="J20" s="20">
        <f t="shared" si="1"/>
        <v>0</v>
      </c>
      <c r="K20" s="7"/>
      <c r="L20" s="47">
        <v>1008</v>
      </c>
      <c r="M20" s="47">
        <v>426</v>
      </c>
      <c r="N20" s="48">
        <v>214</v>
      </c>
      <c r="O20" s="48">
        <f t="shared" si="3"/>
        <v>640</v>
      </c>
      <c r="P20" s="42">
        <f t="shared" si="4"/>
        <v>2.1</v>
      </c>
      <c r="Q20" s="7">
        <v>1.5</v>
      </c>
      <c r="R20" s="41">
        <f t="shared" si="5"/>
        <v>49.748769000000003</v>
      </c>
      <c r="S20" s="7">
        <f t="shared" si="2"/>
        <v>49.748769000000003</v>
      </c>
    </row>
    <row r="21" spans="1:19" ht="18.75">
      <c r="A21" s="1" t="s">
        <v>32</v>
      </c>
      <c r="B21" s="7"/>
      <c r="C21" s="7"/>
      <c r="D21" s="7"/>
      <c r="E21" s="7"/>
      <c r="F21" s="7"/>
      <c r="G21" s="7"/>
      <c r="H21" s="22">
        <f t="shared" si="0"/>
        <v>0</v>
      </c>
      <c r="I21" s="7">
        <f t="shared" si="0"/>
        <v>0</v>
      </c>
      <c r="J21" s="20">
        <f t="shared" si="1"/>
        <v>0</v>
      </c>
      <c r="K21" s="7"/>
      <c r="L21" s="47">
        <v>985</v>
      </c>
      <c r="M21" s="47">
        <v>486</v>
      </c>
      <c r="N21" s="48">
        <v>133</v>
      </c>
      <c r="O21" s="48">
        <f t="shared" si="3"/>
        <v>619</v>
      </c>
      <c r="P21" s="42">
        <f t="shared" si="4"/>
        <v>2.1</v>
      </c>
      <c r="Q21" s="7">
        <v>1.5</v>
      </c>
      <c r="R21" s="41">
        <f t="shared" si="5"/>
        <v>49.748769000000003</v>
      </c>
      <c r="S21" s="7">
        <f t="shared" si="2"/>
        <v>49.748769000000003</v>
      </c>
    </row>
    <row r="22" spans="1:19" ht="18.75">
      <c r="A22" s="1" t="s">
        <v>33</v>
      </c>
      <c r="B22" s="7"/>
      <c r="C22" s="7"/>
      <c r="D22" s="7"/>
      <c r="E22" s="7"/>
      <c r="F22" s="7"/>
      <c r="G22" s="7"/>
      <c r="H22" s="22">
        <f t="shared" si="0"/>
        <v>0</v>
      </c>
      <c r="I22" s="7">
        <f t="shared" si="0"/>
        <v>0</v>
      </c>
      <c r="J22" s="20">
        <f t="shared" si="1"/>
        <v>0</v>
      </c>
      <c r="K22" s="7"/>
      <c r="L22" s="47">
        <v>279</v>
      </c>
      <c r="M22" s="47">
        <v>131</v>
      </c>
      <c r="N22" s="48">
        <v>8</v>
      </c>
      <c r="O22" s="48">
        <f t="shared" si="3"/>
        <v>139</v>
      </c>
      <c r="P22" s="42">
        <f t="shared" si="4"/>
        <v>0.5</v>
      </c>
      <c r="Q22" s="7">
        <v>1.5</v>
      </c>
      <c r="R22" s="41">
        <f t="shared" si="5"/>
        <v>11.844944999999999</v>
      </c>
      <c r="S22" s="7">
        <f t="shared" si="2"/>
        <v>11.844944999999999</v>
      </c>
    </row>
    <row r="23" spans="1:19" ht="18.75">
      <c r="A23" s="1" t="s">
        <v>34</v>
      </c>
      <c r="B23" s="7"/>
      <c r="C23" s="7"/>
      <c r="D23" s="7"/>
      <c r="E23" s="7"/>
      <c r="F23" s="7"/>
      <c r="G23" s="7"/>
      <c r="H23" s="22">
        <f t="shared" si="0"/>
        <v>0</v>
      </c>
      <c r="I23" s="7">
        <f t="shared" si="0"/>
        <v>0</v>
      </c>
      <c r="J23" s="20">
        <f t="shared" si="1"/>
        <v>0</v>
      </c>
      <c r="K23" s="7"/>
      <c r="L23" s="47">
        <v>1956</v>
      </c>
      <c r="M23" s="47">
        <v>872</v>
      </c>
      <c r="N23" s="48">
        <v>299</v>
      </c>
      <c r="O23" s="48">
        <f t="shared" si="3"/>
        <v>1171</v>
      </c>
      <c r="P23" s="42">
        <f t="shared" si="4"/>
        <v>3.9</v>
      </c>
      <c r="Q23" s="7">
        <v>1.5</v>
      </c>
      <c r="R23" s="41">
        <f t="shared" si="5"/>
        <v>92.390570999999994</v>
      </c>
      <c r="S23" s="7">
        <f t="shared" si="2"/>
        <v>92.390570999999994</v>
      </c>
    </row>
    <row r="24" spans="1:19" ht="18.75">
      <c r="A24" s="1" t="s">
        <v>35</v>
      </c>
      <c r="B24" s="7"/>
      <c r="C24" s="7"/>
      <c r="D24" s="7"/>
      <c r="E24" s="7"/>
      <c r="F24" s="7"/>
      <c r="G24" s="7"/>
      <c r="H24" s="22">
        <f t="shared" si="0"/>
        <v>0</v>
      </c>
      <c r="I24" s="7">
        <f t="shared" si="0"/>
        <v>0</v>
      </c>
      <c r="J24" s="20">
        <f t="shared" si="1"/>
        <v>0</v>
      </c>
      <c r="K24" s="7"/>
      <c r="L24" s="47">
        <v>1411</v>
      </c>
      <c r="M24" s="47">
        <v>617</v>
      </c>
      <c r="N24" s="48">
        <v>165</v>
      </c>
      <c r="O24" s="48">
        <f t="shared" si="3"/>
        <v>782</v>
      </c>
      <c r="P24" s="42">
        <f t="shared" si="4"/>
        <v>2.6</v>
      </c>
      <c r="Q24" s="7">
        <v>1.5</v>
      </c>
      <c r="R24" s="41">
        <f t="shared" si="5"/>
        <v>61.593713999999999</v>
      </c>
      <c r="S24" s="7">
        <f t="shared" si="2"/>
        <v>61.593713999999999</v>
      </c>
    </row>
    <row r="25" spans="1:19" ht="18.75">
      <c r="A25" s="1" t="s">
        <v>36</v>
      </c>
      <c r="B25" s="7"/>
      <c r="C25" s="7"/>
      <c r="D25" s="7"/>
      <c r="E25" s="7"/>
      <c r="F25" s="7"/>
      <c r="G25" s="7"/>
      <c r="H25" s="22">
        <f t="shared" si="0"/>
        <v>0</v>
      </c>
      <c r="I25" s="7">
        <f t="shared" si="0"/>
        <v>0</v>
      </c>
      <c r="J25" s="20">
        <f t="shared" si="1"/>
        <v>0</v>
      </c>
      <c r="K25" s="7"/>
      <c r="L25" s="47">
        <v>1052</v>
      </c>
      <c r="M25" s="47">
        <v>520</v>
      </c>
      <c r="N25" s="48">
        <v>290</v>
      </c>
      <c r="O25" s="48">
        <f t="shared" si="3"/>
        <v>810</v>
      </c>
      <c r="P25" s="42">
        <f t="shared" si="4"/>
        <v>2.7</v>
      </c>
      <c r="Q25" s="7">
        <v>1.5</v>
      </c>
      <c r="R25" s="41">
        <f t="shared" si="5"/>
        <v>63.962703000000012</v>
      </c>
      <c r="S25" s="7">
        <f t="shared" si="2"/>
        <v>63.962703000000012</v>
      </c>
    </row>
    <row r="26" spans="1:19" ht="18.75">
      <c r="A26" s="1" t="s">
        <v>37</v>
      </c>
      <c r="B26" s="7"/>
      <c r="C26" s="7"/>
      <c r="D26" s="7"/>
      <c r="E26" s="7"/>
      <c r="F26" s="7"/>
      <c r="G26" s="7"/>
      <c r="H26" s="22">
        <f t="shared" si="0"/>
        <v>0</v>
      </c>
      <c r="I26" s="7">
        <f t="shared" si="0"/>
        <v>0</v>
      </c>
      <c r="J26" s="20">
        <f t="shared" si="1"/>
        <v>0</v>
      </c>
      <c r="K26" s="7"/>
      <c r="L26" s="47">
        <v>2484</v>
      </c>
      <c r="M26" s="47">
        <v>1043</v>
      </c>
      <c r="N26" s="48">
        <v>209</v>
      </c>
      <c r="O26" s="48">
        <f t="shared" si="3"/>
        <v>1252</v>
      </c>
      <c r="P26" s="42">
        <f t="shared" si="4"/>
        <v>4.2</v>
      </c>
      <c r="Q26" s="7">
        <v>1.5</v>
      </c>
      <c r="R26" s="41">
        <f t="shared" si="5"/>
        <v>99.497538000000006</v>
      </c>
      <c r="S26" s="7">
        <f t="shared" si="2"/>
        <v>99.497538000000006</v>
      </c>
    </row>
    <row r="27" spans="1:19" ht="18.75">
      <c r="A27" s="1" t="s">
        <v>38</v>
      </c>
      <c r="B27" s="7"/>
      <c r="C27" s="7"/>
      <c r="D27" s="7"/>
      <c r="E27" s="7"/>
      <c r="F27" s="7"/>
      <c r="G27" s="7"/>
      <c r="H27" s="22">
        <f t="shared" si="0"/>
        <v>0</v>
      </c>
      <c r="I27" s="7">
        <f t="shared" si="0"/>
        <v>0</v>
      </c>
      <c r="J27" s="20">
        <f t="shared" si="1"/>
        <v>0</v>
      </c>
      <c r="K27" s="7"/>
      <c r="L27" s="47">
        <v>1317</v>
      </c>
      <c r="M27" s="47">
        <v>571</v>
      </c>
      <c r="N27" s="48">
        <v>216</v>
      </c>
      <c r="O27" s="48">
        <f t="shared" si="3"/>
        <v>787</v>
      </c>
      <c r="P27" s="42">
        <f t="shared" si="4"/>
        <v>2.6</v>
      </c>
      <c r="Q27" s="7">
        <v>1.5</v>
      </c>
      <c r="R27" s="41">
        <f t="shared" si="5"/>
        <v>61.593713999999999</v>
      </c>
      <c r="S27" s="7">
        <f t="shared" si="2"/>
        <v>61.593713999999999</v>
      </c>
    </row>
    <row r="28" spans="1:19" ht="18.75">
      <c r="A28" s="1" t="s">
        <v>39</v>
      </c>
      <c r="B28" s="7"/>
      <c r="C28" s="7"/>
      <c r="D28" s="7"/>
      <c r="E28" s="7"/>
      <c r="F28" s="7"/>
      <c r="G28" s="7"/>
      <c r="H28" s="22">
        <f t="shared" si="0"/>
        <v>0</v>
      </c>
      <c r="I28" s="7">
        <f t="shared" si="0"/>
        <v>0</v>
      </c>
      <c r="J28" s="20">
        <f t="shared" si="1"/>
        <v>0</v>
      </c>
      <c r="K28" s="7"/>
      <c r="L28" s="47">
        <v>643</v>
      </c>
      <c r="M28" s="47">
        <v>300</v>
      </c>
      <c r="N28" s="48">
        <v>167</v>
      </c>
      <c r="O28" s="48">
        <f t="shared" si="3"/>
        <v>467</v>
      </c>
      <c r="P28" s="42">
        <f t="shared" si="4"/>
        <v>1.6</v>
      </c>
      <c r="Q28" s="7">
        <v>1.5</v>
      </c>
      <c r="R28" s="41">
        <f t="shared" si="5"/>
        <v>37.903824</v>
      </c>
      <c r="S28" s="7">
        <f t="shared" si="2"/>
        <v>37.903824</v>
      </c>
    </row>
    <row r="29" spans="1:19" ht="18.75">
      <c r="A29" s="1" t="s">
        <v>40</v>
      </c>
      <c r="B29" s="7"/>
      <c r="C29" s="7"/>
      <c r="D29" s="7"/>
      <c r="E29" s="7"/>
      <c r="F29" s="7"/>
      <c r="G29" s="7"/>
      <c r="H29" s="22">
        <f t="shared" si="0"/>
        <v>0</v>
      </c>
      <c r="I29" s="7">
        <f t="shared" si="0"/>
        <v>0</v>
      </c>
      <c r="J29" s="20">
        <f t="shared" si="1"/>
        <v>0</v>
      </c>
      <c r="K29" s="7"/>
      <c r="L29" s="47">
        <v>524</v>
      </c>
      <c r="M29" s="47">
        <v>183</v>
      </c>
      <c r="N29" s="48">
        <v>171</v>
      </c>
      <c r="O29" s="48">
        <f t="shared" si="3"/>
        <v>354</v>
      </c>
      <c r="P29" s="42">
        <f t="shared" si="4"/>
        <v>1.2</v>
      </c>
      <c r="Q29" s="7">
        <v>1.5</v>
      </c>
      <c r="R29" s="41">
        <f t="shared" si="5"/>
        <v>28.427868000000004</v>
      </c>
      <c r="S29" s="7">
        <f t="shared" si="2"/>
        <v>28.427868000000004</v>
      </c>
    </row>
    <row r="30" spans="1:19" ht="18.75">
      <c r="A30" s="1" t="s">
        <v>41</v>
      </c>
      <c r="B30" s="7"/>
      <c r="C30" s="7"/>
      <c r="D30" s="7"/>
      <c r="E30" s="7"/>
      <c r="F30" s="7"/>
      <c r="G30" s="7"/>
      <c r="H30" s="22">
        <f t="shared" si="0"/>
        <v>0</v>
      </c>
      <c r="I30" s="7">
        <f t="shared" si="0"/>
        <v>0</v>
      </c>
      <c r="J30" s="20">
        <f t="shared" si="1"/>
        <v>0</v>
      </c>
      <c r="K30" s="7"/>
      <c r="L30" s="47">
        <v>890</v>
      </c>
      <c r="M30" s="47">
        <v>376</v>
      </c>
      <c r="N30" s="48">
        <v>95</v>
      </c>
      <c r="O30" s="48">
        <f t="shared" si="3"/>
        <v>471</v>
      </c>
      <c r="P30" s="42">
        <f t="shared" si="4"/>
        <v>1.6</v>
      </c>
      <c r="Q30" s="7">
        <v>1.5</v>
      </c>
      <c r="R30" s="41">
        <f t="shared" si="5"/>
        <v>37.903824</v>
      </c>
      <c r="S30" s="7">
        <f t="shared" si="2"/>
        <v>37.903824</v>
      </c>
    </row>
    <row r="31" spans="1:19" ht="18.75">
      <c r="A31" s="1" t="s">
        <v>42</v>
      </c>
      <c r="B31" s="7"/>
      <c r="C31" s="7"/>
      <c r="D31" s="7"/>
      <c r="E31" s="7"/>
      <c r="F31" s="7"/>
      <c r="G31" s="7"/>
      <c r="H31" s="22">
        <f t="shared" si="0"/>
        <v>0</v>
      </c>
      <c r="I31" s="7">
        <f t="shared" si="0"/>
        <v>0</v>
      </c>
      <c r="J31" s="20">
        <f t="shared" si="1"/>
        <v>0</v>
      </c>
      <c r="K31" s="7"/>
      <c r="L31" s="47">
        <v>688</v>
      </c>
      <c r="M31" s="47">
        <v>323</v>
      </c>
      <c r="N31" s="48">
        <v>95</v>
      </c>
      <c r="O31" s="48">
        <f t="shared" si="3"/>
        <v>418</v>
      </c>
      <c r="P31" s="42">
        <f t="shared" si="4"/>
        <v>1.4</v>
      </c>
      <c r="Q31" s="7">
        <v>1.5</v>
      </c>
      <c r="R31" s="41">
        <f t="shared" si="5"/>
        <v>33.165845999999995</v>
      </c>
      <c r="S31" s="7">
        <f t="shared" si="2"/>
        <v>33.165845999999995</v>
      </c>
    </row>
    <row r="32" spans="1:19" ht="18.75">
      <c r="A32" s="1" t="s">
        <v>43</v>
      </c>
      <c r="B32" s="7"/>
      <c r="C32" s="7"/>
      <c r="D32" s="7"/>
      <c r="E32" s="7"/>
      <c r="F32" s="7"/>
      <c r="G32" s="7"/>
      <c r="H32" s="22">
        <f t="shared" si="0"/>
        <v>0</v>
      </c>
      <c r="I32" s="7">
        <f t="shared" si="0"/>
        <v>0</v>
      </c>
      <c r="J32" s="20">
        <f t="shared" si="1"/>
        <v>0</v>
      </c>
      <c r="K32" s="7"/>
      <c r="L32" s="47">
        <v>993</v>
      </c>
      <c r="M32" s="47">
        <v>453</v>
      </c>
      <c r="N32" s="48">
        <v>210</v>
      </c>
      <c r="O32" s="48">
        <f t="shared" si="3"/>
        <v>663</v>
      </c>
      <c r="P32" s="42">
        <f t="shared" si="4"/>
        <v>2.2000000000000002</v>
      </c>
      <c r="Q32" s="7">
        <v>1.5</v>
      </c>
      <c r="R32" s="41">
        <f t="shared" si="5"/>
        <v>52.117758000000009</v>
      </c>
      <c r="S32" s="7">
        <f t="shared" si="2"/>
        <v>52.117758000000009</v>
      </c>
    </row>
    <row r="33" spans="1:19" ht="18.75">
      <c r="A33" s="1" t="s">
        <v>12</v>
      </c>
      <c r="B33" s="7"/>
      <c r="C33" s="7"/>
      <c r="D33" s="7"/>
      <c r="E33" s="7"/>
      <c r="F33" s="7"/>
      <c r="G33" s="7"/>
      <c r="H33" s="22">
        <f t="shared" si="0"/>
        <v>0</v>
      </c>
      <c r="I33" s="7">
        <f t="shared" si="0"/>
        <v>0</v>
      </c>
      <c r="J33" s="20">
        <f t="shared" si="1"/>
        <v>0</v>
      </c>
      <c r="K33" s="7"/>
      <c r="L33" s="47">
        <v>1276</v>
      </c>
      <c r="M33" s="47">
        <v>578</v>
      </c>
      <c r="N33" s="48">
        <v>300</v>
      </c>
      <c r="O33" s="48">
        <f t="shared" si="3"/>
        <v>878</v>
      </c>
      <c r="P33" s="42">
        <f t="shared" si="4"/>
        <v>2.9</v>
      </c>
      <c r="Q33" s="7">
        <v>1.5</v>
      </c>
      <c r="R33" s="41">
        <f t="shared" si="5"/>
        <v>68.700681000000003</v>
      </c>
      <c r="S33" s="7">
        <f t="shared" si="2"/>
        <v>68.700681000000003</v>
      </c>
    </row>
    <row r="34" spans="1:19" ht="18.75">
      <c r="A34" s="1" t="s">
        <v>44</v>
      </c>
      <c r="B34" s="7"/>
      <c r="C34" s="7"/>
      <c r="D34" s="7"/>
      <c r="E34" s="7"/>
      <c r="F34" s="7"/>
      <c r="G34" s="7"/>
      <c r="H34" s="22">
        <f t="shared" si="0"/>
        <v>0</v>
      </c>
      <c r="I34" s="7">
        <f t="shared" si="0"/>
        <v>0</v>
      </c>
      <c r="J34" s="20">
        <f t="shared" si="1"/>
        <v>0</v>
      </c>
      <c r="K34" s="7"/>
      <c r="L34" s="47">
        <v>1210</v>
      </c>
      <c r="M34" s="47">
        <v>524</v>
      </c>
      <c r="N34" s="48">
        <v>110</v>
      </c>
      <c r="O34" s="48">
        <f t="shared" si="3"/>
        <v>634</v>
      </c>
      <c r="P34" s="42">
        <f t="shared" si="4"/>
        <v>2.1</v>
      </c>
      <c r="Q34" s="7">
        <v>1.5</v>
      </c>
      <c r="R34" s="41">
        <f t="shared" si="5"/>
        <v>49.748769000000003</v>
      </c>
      <c r="S34" s="7">
        <f t="shared" si="2"/>
        <v>49.748769000000003</v>
      </c>
    </row>
    <row r="35" spans="1:19" ht="18.75">
      <c r="A35" s="1" t="s">
        <v>45</v>
      </c>
      <c r="B35" s="7"/>
      <c r="C35" s="7"/>
      <c r="D35" s="7"/>
      <c r="E35" s="7"/>
      <c r="F35" s="7"/>
      <c r="G35" s="7"/>
      <c r="H35" s="22">
        <f t="shared" si="0"/>
        <v>0</v>
      </c>
      <c r="I35" s="7">
        <f t="shared" si="0"/>
        <v>0</v>
      </c>
      <c r="J35" s="20">
        <f t="shared" si="1"/>
        <v>0</v>
      </c>
      <c r="K35" s="7"/>
      <c r="L35" s="47">
        <v>2073</v>
      </c>
      <c r="M35" s="47">
        <v>995</v>
      </c>
      <c r="N35" s="48">
        <v>213</v>
      </c>
      <c r="O35" s="48">
        <f t="shared" si="3"/>
        <v>1208</v>
      </c>
      <c r="P35" s="42">
        <f t="shared" si="4"/>
        <v>4</v>
      </c>
      <c r="Q35" s="7">
        <v>1.5</v>
      </c>
      <c r="R35" s="41">
        <f t="shared" si="5"/>
        <v>94.759559999999993</v>
      </c>
      <c r="S35" s="7">
        <f t="shared" si="2"/>
        <v>94.759559999999993</v>
      </c>
    </row>
    <row r="36" spans="1:19" ht="18.75">
      <c r="A36" s="1" t="s">
        <v>46</v>
      </c>
      <c r="B36" s="7"/>
      <c r="C36" s="7"/>
      <c r="D36" s="7"/>
      <c r="E36" s="7"/>
      <c r="F36" s="7"/>
      <c r="G36" s="7"/>
      <c r="H36" s="22">
        <f t="shared" si="0"/>
        <v>0</v>
      </c>
      <c r="I36" s="7">
        <f t="shared" si="0"/>
        <v>0</v>
      </c>
      <c r="J36" s="20">
        <f t="shared" si="1"/>
        <v>0</v>
      </c>
      <c r="K36" s="7"/>
      <c r="L36" s="47">
        <v>2564</v>
      </c>
      <c r="M36" s="47">
        <v>1027</v>
      </c>
      <c r="N36" s="48">
        <v>190</v>
      </c>
      <c r="O36" s="48">
        <f t="shared" si="3"/>
        <v>1217</v>
      </c>
      <c r="P36" s="42">
        <f t="shared" si="4"/>
        <v>4.0999999999999996</v>
      </c>
      <c r="Q36" s="7">
        <v>1.5</v>
      </c>
      <c r="R36" s="41">
        <f t="shared" si="5"/>
        <v>97.128548999999978</v>
      </c>
      <c r="S36" s="7">
        <f t="shared" si="2"/>
        <v>97.128548999999978</v>
      </c>
    </row>
    <row r="37" spans="1:19" ht="18.75">
      <c r="A37" s="1" t="s">
        <v>47</v>
      </c>
      <c r="B37" s="7"/>
      <c r="C37" s="7"/>
      <c r="D37" s="7"/>
      <c r="E37" s="7"/>
      <c r="F37" s="7"/>
      <c r="G37" s="7"/>
      <c r="H37" s="22">
        <f t="shared" si="0"/>
        <v>0</v>
      </c>
      <c r="I37" s="7">
        <f t="shared" si="0"/>
        <v>0</v>
      </c>
      <c r="J37" s="20">
        <f t="shared" si="1"/>
        <v>0</v>
      </c>
      <c r="K37" s="7"/>
      <c r="L37" s="47">
        <v>1095</v>
      </c>
      <c r="M37" s="47">
        <v>513</v>
      </c>
      <c r="N37" s="48">
        <v>55</v>
      </c>
      <c r="O37" s="48">
        <f t="shared" si="3"/>
        <v>568</v>
      </c>
      <c r="P37" s="42">
        <f t="shared" si="4"/>
        <v>1.9</v>
      </c>
      <c r="Q37" s="7">
        <v>1.5</v>
      </c>
      <c r="R37" s="41">
        <f t="shared" si="5"/>
        <v>45.010791000000005</v>
      </c>
      <c r="S37" s="7">
        <f t="shared" si="2"/>
        <v>45.010791000000005</v>
      </c>
    </row>
    <row r="38" spans="1:19" ht="18.75">
      <c r="A38" s="1" t="s">
        <v>48</v>
      </c>
      <c r="B38" s="7"/>
      <c r="C38" s="7"/>
      <c r="D38" s="7"/>
      <c r="E38" s="7"/>
      <c r="F38" s="7"/>
      <c r="G38" s="7"/>
      <c r="H38" s="22">
        <f t="shared" si="0"/>
        <v>0</v>
      </c>
      <c r="I38" s="7">
        <f t="shared" si="0"/>
        <v>0</v>
      </c>
      <c r="J38" s="20">
        <f t="shared" si="1"/>
        <v>0</v>
      </c>
      <c r="K38" s="7"/>
      <c r="L38" s="47">
        <v>648</v>
      </c>
      <c r="M38" s="47">
        <v>284</v>
      </c>
      <c r="N38" s="48">
        <v>130</v>
      </c>
      <c r="O38" s="48">
        <f t="shared" si="3"/>
        <v>414</v>
      </c>
      <c r="P38" s="42">
        <f t="shared" si="4"/>
        <v>1.4</v>
      </c>
      <c r="Q38" s="7">
        <v>1.5</v>
      </c>
      <c r="R38" s="41">
        <f t="shared" si="5"/>
        <v>33.165845999999995</v>
      </c>
      <c r="S38" s="7">
        <f t="shared" si="2"/>
        <v>33.165845999999995</v>
      </c>
    </row>
    <row r="39" spans="1:19" ht="18.75">
      <c r="A39" s="1" t="s">
        <v>13</v>
      </c>
      <c r="B39" s="7"/>
      <c r="C39" s="7"/>
      <c r="D39" s="7"/>
      <c r="E39" s="7"/>
      <c r="F39" s="7"/>
      <c r="G39" s="7"/>
      <c r="H39" s="22">
        <f t="shared" si="0"/>
        <v>0</v>
      </c>
      <c r="I39" s="7">
        <f t="shared" si="0"/>
        <v>0</v>
      </c>
      <c r="J39" s="20">
        <f t="shared" si="1"/>
        <v>0</v>
      </c>
      <c r="K39" s="7"/>
      <c r="L39" s="47">
        <v>766</v>
      </c>
      <c r="M39" s="47">
        <v>343</v>
      </c>
      <c r="N39" s="48">
        <v>158</v>
      </c>
      <c r="O39" s="48">
        <f t="shared" si="3"/>
        <v>501</v>
      </c>
      <c r="P39" s="42">
        <f t="shared" si="4"/>
        <v>1.7</v>
      </c>
      <c r="Q39" s="7">
        <v>1.5</v>
      </c>
      <c r="R39" s="41">
        <f t="shared" si="5"/>
        <v>40.272812999999999</v>
      </c>
      <c r="S39" s="7">
        <f t="shared" ref="S39:S64" si="6">R39-J39</f>
        <v>40.272812999999999</v>
      </c>
    </row>
    <row r="40" spans="1:19" ht="18.75">
      <c r="A40" s="1" t="s">
        <v>49</v>
      </c>
      <c r="B40" s="7"/>
      <c r="C40" s="7"/>
      <c r="D40" s="7"/>
      <c r="E40" s="7"/>
      <c r="F40" s="7"/>
      <c r="G40" s="7"/>
      <c r="H40" s="22">
        <f t="shared" si="0"/>
        <v>0</v>
      </c>
      <c r="I40" s="7">
        <f t="shared" si="0"/>
        <v>0</v>
      </c>
      <c r="J40" s="20">
        <f t="shared" si="1"/>
        <v>0</v>
      </c>
      <c r="K40" s="7"/>
      <c r="L40" s="47">
        <v>1296</v>
      </c>
      <c r="M40" s="47">
        <v>561</v>
      </c>
      <c r="N40" s="48">
        <v>360</v>
      </c>
      <c r="O40" s="48">
        <f t="shared" si="3"/>
        <v>921</v>
      </c>
      <c r="P40" s="42">
        <f t="shared" si="4"/>
        <v>3.1</v>
      </c>
      <c r="Q40" s="7">
        <v>1.5</v>
      </c>
      <c r="R40" s="41">
        <f t="shared" si="5"/>
        <v>73.438659000000001</v>
      </c>
      <c r="S40" s="7">
        <f t="shared" si="6"/>
        <v>73.438659000000001</v>
      </c>
    </row>
    <row r="41" spans="1:19" ht="18.75">
      <c r="A41" s="1" t="s">
        <v>50</v>
      </c>
      <c r="B41" s="7"/>
      <c r="C41" s="7"/>
      <c r="D41" s="7"/>
      <c r="E41" s="7"/>
      <c r="F41" s="7"/>
      <c r="G41" s="7"/>
      <c r="H41" s="22">
        <f t="shared" si="0"/>
        <v>0</v>
      </c>
      <c r="I41" s="7">
        <f t="shared" si="0"/>
        <v>0</v>
      </c>
      <c r="J41" s="20">
        <f t="shared" si="1"/>
        <v>0</v>
      </c>
      <c r="K41" s="7"/>
      <c r="L41" s="47">
        <v>828</v>
      </c>
      <c r="M41" s="47">
        <v>394</v>
      </c>
      <c r="N41" s="48">
        <v>164</v>
      </c>
      <c r="O41" s="48">
        <f t="shared" si="3"/>
        <v>558</v>
      </c>
      <c r="P41" s="42">
        <f t="shared" si="4"/>
        <v>1.9</v>
      </c>
      <c r="Q41" s="7">
        <v>1.5</v>
      </c>
      <c r="R41" s="41">
        <f t="shared" si="5"/>
        <v>45.010791000000005</v>
      </c>
      <c r="S41" s="7">
        <f t="shared" si="6"/>
        <v>45.010791000000005</v>
      </c>
    </row>
    <row r="42" spans="1:19" ht="18.75">
      <c r="A42" s="1" t="s">
        <v>51</v>
      </c>
      <c r="B42" s="7"/>
      <c r="C42" s="7"/>
      <c r="D42" s="7"/>
      <c r="E42" s="7"/>
      <c r="F42" s="7"/>
      <c r="G42" s="7"/>
      <c r="H42" s="22">
        <f t="shared" si="0"/>
        <v>0</v>
      </c>
      <c r="I42" s="7">
        <f t="shared" si="0"/>
        <v>0</v>
      </c>
      <c r="J42" s="20">
        <f t="shared" si="1"/>
        <v>0</v>
      </c>
      <c r="K42" s="7"/>
      <c r="L42" s="47">
        <v>1289</v>
      </c>
      <c r="M42" s="47">
        <v>703</v>
      </c>
      <c r="N42" s="48">
        <v>125</v>
      </c>
      <c r="O42" s="48">
        <f t="shared" si="3"/>
        <v>828</v>
      </c>
      <c r="P42" s="42">
        <f t="shared" si="4"/>
        <v>2.8</v>
      </c>
      <c r="Q42" s="7">
        <v>1.5</v>
      </c>
      <c r="R42" s="41">
        <f t="shared" si="5"/>
        <v>66.33169199999999</v>
      </c>
      <c r="S42" s="7">
        <f t="shared" si="6"/>
        <v>66.33169199999999</v>
      </c>
    </row>
    <row r="43" spans="1:19" ht="18.75">
      <c r="A43" s="1" t="s">
        <v>52</v>
      </c>
      <c r="B43" s="7"/>
      <c r="C43" s="7"/>
      <c r="D43" s="7"/>
      <c r="E43" s="7"/>
      <c r="F43" s="7"/>
      <c r="G43" s="7"/>
      <c r="H43" s="22">
        <f t="shared" si="0"/>
        <v>0</v>
      </c>
      <c r="I43" s="7">
        <f t="shared" si="0"/>
        <v>0</v>
      </c>
      <c r="J43" s="20">
        <f t="shared" si="1"/>
        <v>0</v>
      </c>
      <c r="K43" s="7"/>
      <c r="L43" s="47">
        <v>912</v>
      </c>
      <c r="M43" s="47">
        <v>417</v>
      </c>
      <c r="N43" s="48">
        <v>118</v>
      </c>
      <c r="O43" s="48">
        <f t="shared" si="3"/>
        <v>535</v>
      </c>
      <c r="P43" s="42">
        <f t="shared" si="4"/>
        <v>1.8</v>
      </c>
      <c r="Q43" s="7">
        <v>1.5</v>
      </c>
      <c r="R43" s="41">
        <f t="shared" si="5"/>
        <v>42.641802000000006</v>
      </c>
      <c r="S43" s="7">
        <f t="shared" si="6"/>
        <v>42.641802000000006</v>
      </c>
    </row>
    <row r="44" spans="1:19" ht="18.75">
      <c r="A44" s="1" t="s">
        <v>53</v>
      </c>
      <c r="B44" s="7"/>
      <c r="C44" s="7"/>
      <c r="D44" s="7"/>
      <c r="E44" s="7"/>
      <c r="F44" s="7"/>
      <c r="G44" s="7"/>
      <c r="H44" s="22">
        <f t="shared" si="0"/>
        <v>0</v>
      </c>
      <c r="I44" s="7">
        <f t="shared" si="0"/>
        <v>0</v>
      </c>
      <c r="J44" s="20">
        <f t="shared" si="1"/>
        <v>0</v>
      </c>
      <c r="K44" s="7"/>
      <c r="L44" s="47">
        <v>2762</v>
      </c>
      <c r="M44" s="47">
        <v>1295</v>
      </c>
      <c r="N44" s="48">
        <v>331</v>
      </c>
      <c r="O44" s="48">
        <f t="shared" si="3"/>
        <v>1626</v>
      </c>
      <c r="P44" s="42">
        <f t="shared" si="4"/>
        <v>5.4</v>
      </c>
      <c r="Q44" s="7">
        <v>1.5</v>
      </c>
      <c r="R44" s="41">
        <f t="shared" si="5"/>
        <v>127.92540600000002</v>
      </c>
      <c r="S44" s="7">
        <f t="shared" si="6"/>
        <v>127.92540600000002</v>
      </c>
    </row>
    <row r="45" spans="1:19" ht="18.75">
      <c r="A45" s="1" t="s">
        <v>54</v>
      </c>
      <c r="B45" s="7"/>
      <c r="C45" s="7"/>
      <c r="D45" s="7"/>
      <c r="E45" s="7"/>
      <c r="F45" s="7"/>
      <c r="G45" s="7"/>
      <c r="H45" s="22">
        <f t="shared" ref="H45:I59" si="7">B45+E45</f>
        <v>0</v>
      </c>
      <c r="I45" s="7">
        <f t="shared" si="7"/>
        <v>0</v>
      </c>
      <c r="J45" s="20">
        <f t="shared" si="1"/>
        <v>0</v>
      </c>
      <c r="K45" s="7"/>
      <c r="L45" s="47">
        <v>1410</v>
      </c>
      <c r="M45" s="47">
        <v>634</v>
      </c>
      <c r="N45" s="48">
        <v>118</v>
      </c>
      <c r="O45" s="48">
        <f t="shared" si="3"/>
        <v>752</v>
      </c>
      <c r="P45" s="42">
        <f t="shared" si="4"/>
        <v>2.5</v>
      </c>
      <c r="Q45" s="7">
        <v>1.5</v>
      </c>
      <c r="R45" s="41">
        <f t="shared" si="5"/>
        <v>59.224724999999999</v>
      </c>
      <c r="S45" s="7">
        <f t="shared" si="6"/>
        <v>59.224724999999999</v>
      </c>
    </row>
    <row r="46" spans="1:19" ht="18.75">
      <c r="A46" s="1" t="s">
        <v>55</v>
      </c>
      <c r="B46" s="7"/>
      <c r="C46" s="7"/>
      <c r="D46" s="7"/>
      <c r="E46" s="7"/>
      <c r="F46" s="7"/>
      <c r="G46" s="7"/>
      <c r="H46" s="22">
        <f t="shared" si="7"/>
        <v>0</v>
      </c>
      <c r="I46" s="7">
        <f t="shared" si="7"/>
        <v>0</v>
      </c>
      <c r="J46" s="20">
        <f t="shared" si="1"/>
        <v>0</v>
      </c>
      <c r="K46" s="7"/>
      <c r="L46" s="47">
        <v>1524</v>
      </c>
      <c r="M46" s="47">
        <v>688</v>
      </c>
      <c r="N46" s="48">
        <v>155</v>
      </c>
      <c r="O46" s="48">
        <f t="shared" si="3"/>
        <v>843</v>
      </c>
      <c r="P46" s="42">
        <f t="shared" si="4"/>
        <v>2.8</v>
      </c>
      <c r="Q46" s="7">
        <v>1.5</v>
      </c>
      <c r="R46" s="41">
        <f t="shared" si="5"/>
        <v>66.33169199999999</v>
      </c>
      <c r="S46" s="7">
        <f t="shared" si="6"/>
        <v>66.33169199999999</v>
      </c>
    </row>
    <row r="47" spans="1:19" ht="18.75">
      <c r="A47" s="1" t="s">
        <v>56</v>
      </c>
      <c r="B47" s="7"/>
      <c r="C47" s="7"/>
      <c r="D47" s="7"/>
      <c r="E47" s="7"/>
      <c r="F47" s="7"/>
      <c r="G47" s="7"/>
      <c r="H47" s="22">
        <f t="shared" si="7"/>
        <v>0</v>
      </c>
      <c r="I47" s="7">
        <f t="shared" si="7"/>
        <v>0</v>
      </c>
      <c r="J47" s="20">
        <f t="shared" si="1"/>
        <v>0</v>
      </c>
      <c r="K47" s="7"/>
      <c r="L47" s="47">
        <v>2442</v>
      </c>
      <c r="M47" s="47">
        <v>1080</v>
      </c>
      <c r="N47" s="48">
        <v>470</v>
      </c>
      <c r="O47" s="48">
        <f t="shared" si="3"/>
        <v>1550</v>
      </c>
      <c r="P47" s="42">
        <f t="shared" si="4"/>
        <v>5.2</v>
      </c>
      <c r="Q47" s="7">
        <v>1.5</v>
      </c>
      <c r="R47" s="41">
        <f t="shared" si="5"/>
        <v>123.187428</v>
      </c>
      <c r="S47" s="7">
        <f t="shared" si="6"/>
        <v>123.187428</v>
      </c>
    </row>
    <row r="48" spans="1:19" ht="18.75">
      <c r="A48" s="1" t="s">
        <v>57</v>
      </c>
      <c r="B48" s="7"/>
      <c r="C48" s="7"/>
      <c r="D48" s="7"/>
      <c r="E48" s="7"/>
      <c r="F48" s="7"/>
      <c r="G48" s="7"/>
      <c r="H48" s="22">
        <f t="shared" si="7"/>
        <v>0</v>
      </c>
      <c r="I48" s="7">
        <f t="shared" si="7"/>
        <v>0</v>
      </c>
      <c r="J48" s="20">
        <f t="shared" si="1"/>
        <v>0</v>
      </c>
      <c r="K48" s="7"/>
      <c r="L48" s="47">
        <v>1013</v>
      </c>
      <c r="M48" s="47">
        <v>385</v>
      </c>
      <c r="N48" s="48">
        <v>232</v>
      </c>
      <c r="O48" s="48">
        <f t="shared" si="3"/>
        <v>617</v>
      </c>
      <c r="P48" s="42">
        <f t="shared" si="4"/>
        <v>2.1</v>
      </c>
      <c r="Q48" s="7">
        <v>1.5</v>
      </c>
      <c r="R48" s="41">
        <f t="shared" si="5"/>
        <v>49.748769000000003</v>
      </c>
      <c r="S48" s="7">
        <f t="shared" si="6"/>
        <v>49.748769000000003</v>
      </c>
    </row>
    <row r="49" spans="1:19" ht="18.75">
      <c r="A49" s="1" t="s">
        <v>58</v>
      </c>
      <c r="B49" s="7"/>
      <c r="C49" s="7"/>
      <c r="D49" s="7"/>
      <c r="E49" s="7"/>
      <c r="F49" s="7"/>
      <c r="G49" s="7"/>
      <c r="H49" s="22">
        <f t="shared" si="7"/>
        <v>0</v>
      </c>
      <c r="I49" s="7">
        <f t="shared" si="7"/>
        <v>0</v>
      </c>
      <c r="J49" s="20">
        <f t="shared" si="1"/>
        <v>0</v>
      </c>
      <c r="K49" s="7"/>
      <c r="L49" s="47">
        <v>510</v>
      </c>
      <c r="M49" s="47">
        <v>247</v>
      </c>
      <c r="N49" s="48">
        <v>127</v>
      </c>
      <c r="O49" s="48">
        <f t="shared" si="3"/>
        <v>374</v>
      </c>
      <c r="P49" s="42">
        <f t="shared" si="4"/>
        <v>1.2</v>
      </c>
      <c r="Q49" s="7">
        <v>1.5</v>
      </c>
      <c r="R49" s="41">
        <f t="shared" si="5"/>
        <v>28.427868000000004</v>
      </c>
      <c r="S49" s="7">
        <f t="shared" si="6"/>
        <v>28.427868000000004</v>
      </c>
    </row>
    <row r="50" spans="1:19" ht="18.75">
      <c r="A50" s="2" t="s">
        <v>59</v>
      </c>
      <c r="B50" s="7"/>
      <c r="C50" s="7"/>
      <c r="D50" s="7"/>
      <c r="E50" s="7"/>
      <c r="F50" s="7"/>
      <c r="G50" s="7"/>
      <c r="H50" s="22">
        <f t="shared" si="7"/>
        <v>0</v>
      </c>
      <c r="I50" s="7">
        <f t="shared" si="7"/>
        <v>0</v>
      </c>
      <c r="J50" s="20">
        <f t="shared" si="1"/>
        <v>0</v>
      </c>
      <c r="K50" s="7"/>
      <c r="L50" s="47">
        <v>1050</v>
      </c>
      <c r="M50" s="47">
        <v>374</v>
      </c>
      <c r="N50" s="48">
        <v>180</v>
      </c>
      <c r="O50" s="48">
        <f t="shared" si="3"/>
        <v>554</v>
      </c>
      <c r="P50" s="42">
        <f t="shared" si="4"/>
        <v>1.8</v>
      </c>
      <c r="Q50" s="7">
        <v>1.5</v>
      </c>
      <c r="R50" s="41">
        <f t="shared" si="5"/>
        <v>42.641802000000006</v>
      </c>
      <c r="S50" s="7">
        <f t="shared" si="6"/>
        <v>42.641802000000006</v>
      </c>
    </row>
    <row r="51" spans="1:19" ht="18.75">
      <c r="A51" s="2" t="s">
        <v>60</v>
      </c>
      <c r="B51" s="7"/>
      <c r="C51" s="7"/>
      <c r="D51" s="7"/>
      <c r="E51" s="7"/>
      <c r="F51" s="7"/>
      <c r="G51" s="7"/>
      <c r="H51" s="22">
        <f t="shared" si="7"/>
        <v>0</v>
      </c>
      <c r="I51" s="7">
        <f t="shared" si="7"/>
        <v>0</v>
      </c>
      <c r="J51" s="20">
        <f t="shared" si="1"/>
        <v>0</v>
      </c>
      <c r="K51" s="7"/>
      <c r="L51" s="47">
        <v>2525</v>
      </c>
      <c r="M51" s="47">
        <v>1042</v>
      </c>
      <c r="N51" s="48">
        <v>276</v>
      </c>
      <c r="O51" s="48">
        <f t="shared" si="3"/>
        <v>1318</v>
      </c>
      <c r="P51" s="42">
        <f t="shared" si="4"/>
        <v>4.4000000000000004</v>
      </c>
      <c r="Q51" s="7">
        <v>1.5</v>
      </c>
      <c r="R51" s="41">
        <f t="shared" si="5"/>
        <v>104.23551600000002</v>
      </c>
      <c r="S51" s="7">
        <f t="shared" si="6"/>
        <v>104.23551600000002</v>
      </c>
    </row>
    <row r="52" spans="1:19" ht="18.75">
      <c r="A52" s="2" t="s">
        <v>14</v>
      </c>
      <c r="B52" s="7"/>
      <c r="C52" s="7"/>
      <c r="D52" s="7"/>
      <c r="E52" s="7"/>
      <c r="F52" s="7"/>
      <c r="G52" s="7"/>
      <c r="H52" s="22">
        <f t="shared" si="7"/>
        <v>0</v>
      </c>
      <c r="I52" s="7">
        <f t="shared" si="7"/>
        <v>0</v>
      </c>
      <c r="J52" s="20">
        <f t="shared" si="1"/>
        <v>0</v>
      </c>
      <c r="K52" s="7"/>
      <c r="L52" s="47">
        <v>1213</v>
      </c>
      <c r="M52" s="47">
        <v>476</v>
      </c>
      <c r="N52" s="48">
        <v>62</v>
      </c>
      <c r="O52" s="48">
        <f t="shared" si="3"/>
        <v>538</v>
      </c>
      <c r="P52" s="42">
        <f t="shared" si="4"/>
        <v>1.8</v>
      </c>
      <c r="Q52" s="7">
        <v>1.5</v>
      </c>
      <c r="R52" s="41">
        <f t="shared" si="5"/>
        <v>42.641802000000006</v>
      </c>
      <c r="S52" s="7">
        <f t="shared" si="6"/>
        <v>42.641802000000006</v>
      </c>
    </row>
    <row r="53" spans="1:19" ht="18.75">
      <c r="A53" s="2" t="s">
        <v>15</v>
      </c>
      <c r="B53" s="7"/>
      <c r="C53" s="7"/>
      <c r="D53" s="7"/>
      <c r="E53" s="7"/>
      <c r="F53" s="7"/>
      <c r="G53" s="7"/>
      <c r="H53" s="22">
        <f t="shared" si="7"/>
        <v>0</v>
      </c>
      <c r="I53" s="7">
        <f t="shared" si="7"/>
        <v>0</v>
      </c>
      <c r="J53" s="20">
        <f t="shared" si="1"/>
        <v>0</v>
      </c>
      <c r="K53" s="7"/>
      <c r="L53" s="47">
        <v>206</v>
      </c>
      <c r="M53" s="47">
        <v>103</v>
      </c>
      <c r="N53" s="48">
        <v>11</v>
      </c>
      <c r="O53" s="48">
        <f t="shared" si="3"/>
        <v>114</v>
      </c>
      <c r="P53" s="42">
        <f t="shared" si="4"/>
        <v>0.4</v>
      </c>
      <c r="Q53" s="7">
        <v>1.5</v>
      </c>
      <c r="R53" s="41">
        <f t="shared" si="5"/>
        <v>9.475956</v>
      </c>
      <c r="S53" s="7">
        <f t="shared" si="6"/>
        <v>9.475956</v>
      </c>
    </row>
    <row r="54" spans="1:19" ht="18.75">
      <c r="A54" s="2" t="s">
        <v>61</v>
      </c>
      <c r="B54" s="7"/>
      <c r="C54" s="7"/>
      <c r="D54" s="7"/>
      <c r="E54" s="7"/>
      <c r="F54" s="7"/>
      <c r="G54" s="7"/>
      <c r="H54" s="22">
        <f t="shared" si="7"/>
        <v>0</v>
      </c>
      <c r="I54" s="7">
        <f t="shared" si="7"/>
        <v>0</v>
      </c>
      <c r="J54" s="20">
        <f t="shared" si="1"/>
        <v>0</v>
      </c>
      <c r="K54" s="7"/>
      <c r="L54" s="47">
        <v>737</v>
      </c>
      <c r="M54" s="47">
        <v>324</v>
      </c>
      <c r="N54" s="48">
        <v>124</v>
      </c>
      <c r="O54" s="48">
        <f t="shared" si="3"/>
        <v>448</v>
      </c>
      <c r="P54" s="42">
        <f t="shared" si="4"/>
        <v>1.5</v>
      </c>
      <c r="Q54" s="7">
        <v>1.5</v>
      </c>
      <c r="R54" s="41">
        <f t="shared" si="5"/>
        <v>35.534835000000001</v>
      </c>
      <c r="S54" s="7">
        <f t="shared" si="6"/>
        <v>35.534835000000001</v>
      </c>
    </row>
    <row r="55" spans="1:19" ht="18.75">
      <c r="A55" s="2" t="s">
        <v>62</v>
      </c>
      <c r="B55" s="7"/>
      <c r="C55" s="7"/>
      <c r="D55" s="7"/>
      <c r="E55" s="7"/>
      <c r="F55" s="7"/>
      <c r="G55" s="7"/>
      <c r="H55" s="22">
        <f t="shared" si="7"/>
        <v>0</v>
      </c>
      <c r="I55" s="7">
        <f t="shared" si="7"/>
        <v>0</v>
      </c>
      <c r="J55" s="20">
        <f t="shared" si="1"/>
        <v>0</v>
      </c>
      <c r="K55" s="7"/>
      <c r="L55" s="47">
        <v>1022</v>
      </c>
      <c r="M55" s="47">
        <v>456</v>
      </c>
      <c r="N55" s="48">
        <v>115</v>
      </c>
      <c r="O55" s="48">
        <f t="shared" si="3"/>
        <v>571</v>
      </c>
      <c r="P55" s="42">
        <f t="shared" si="4"/>
        <v>1.9</v>
      </c>
      <c r="Q55" s="7">
        <v>1.5</v>
      </c>
      <c r="R55" s="41">
        <f t="shared" si="5"/>
        <v>45.010791000000005</v>
      </c>
      <c r="S55" s="7">
        <f t="shared" si="6"/>
        <v>45.010791000000005</v>
      </c>
    </row>
    <row r="56" spans="1:19" ht="18.75">
      <c r="A56" s="2" t="s">
        <v>63</v>
      </c>
      <c r="B56" s="7"/>
      <c r="C56" s="7"/>
      <c r="D56" s="7"/>
      <c r="E56" s="7"/>
      <c r="F56" s="7"/>
      <c r="G56" s="7"/>
      <c r="H56" s="22">
        <f t="shared" si="7"/>
        <v>0</v>
      </c>
      <c r="I56" s="7">
        <f t="shared" si="7"/>
        <v>0</v>
      </c>
      <c r="J56" s="20">
        <f t="shared" si="1"/>
        <v>0</v>
      </c>
      <c r="K56" s="7"/>
      <c r="L56" s="47">
        <v>872</v>
      </c>
      <c r="M56" s="47">
        <v>424</v>
      </c>
      <c r="N56" s="48">
        <v>156</v>
      </c>
      <c r="O56" s="48">
        <f t="shared" si="3"/>
        <v>580</v>
      </c>
      <c r="P56" s="42">
        <f t="shared" si="4"/>
        <v>1.9</v>
      </c>
      <c r="Q56" s="7">
        <v>1.5</v>
      </c>
      <c r="R56" s="41">
        <f t="shared" si="5"/>
        <v>45.010791000000005</v>
      </c>
      <c r="S56" s="7">
        <f t="shared" si="6"/>
        <v>45.010791000000005</v>
      </c>
    </row>
    <row r="57" spans="1:19" ht="18.75">
      <c r="A57" s="2" t="s">
        <v>64</v>
      </c>
      <c r="B57" s="7"/>
      <c r="C57" s="7"/>
      <c r="D57" s="7"/>
      <c r="E57" s="7"/>
      <c r="F57" s="7"/>
      <c r="G57" s="7"/>
      <c r="H57" s="22">
        <f t="shared" si="7"/>
        <v>0</v>
      </c>
      <c r="I57" s="7">
        <f t="shared" si="7"/>
        <v>0</v>
      </c>
      <c r="J57" s="20">
        <f t="shared" si="1"/>
        <v>0</v>
      </c>
      <c r="K57" s="7"/>
      <c r="L57" s="47">
        <v>1896</v>
      </c>
      <c r="M57" s="47">
        <v>863</v>
      </c>
      <c r="N57" s="48">
        <v>204</v>
      </c>
      <c r="O57" s="48">
        <f t="shared" si="3"/>
        <v>1067</v>
      </c>
      <c r="P57" s="42">
        <f t="shared" si="4"/>
        <v>3.6</v>
      </c>
      <c r="Q57" s="7">
        <v>1.5</v>
      </c>
      <c r="R57" s="41">
        <f t="shared" si="5"/>
        <v>85.283604000000011</v>
      </c>
      <c r="S57" s="7">
        <f t="shared" si="6"/>
        <v>85.283604000000011</v>
      </c>
    </row>
    <row r="58" spans="1:19" ht="18.75">
      <c r="A58" s="2" t="s">
        <v>65</v>
      </c>
      <c r="B58" s="7"/>
      <c r="C58" s="7"/>
      <c r="D58" s="7"/>
      <c r="E58" s="7"/>
      <c r="F58" s="7"/>
      <c r="G58" s="7"/>
      <c r="H58" s="22">
        <f t="shared" si="7"/>
        <v>0</v>
      </c>
      <c r="I58" s="7">
        <f t="shared" si="7"/>
        <v>0</v>
      </c>
      <c r="J58" s="20">
        <f t="shared" si="1"/>
        <v>0</v>
      </c>
      <c r="K58" s="7"/>
      <c r="L58" s="47">
        <v>170</v>
      </c>
      <c r="M58" s="47">
        <v>0</v>
      </c>
      <c r="N58" s="48"/>
      <c r="O58" s="48">
        <f t="shared" si="3"/>
        <v>0</v>
      </c>
      <c r="P58" s="42">
        <f t="shared" si="4"/>
        <v>0</v>
      </c>
      <c r="Q58" s="7">
        <v>1.5</v>
      </c>
      <c r="R58" s="41">
        <f t="shared" si="5"/>
        <v>0</v>
      </c>
      <c r="S58" s="7">
        <f t="shared" si="6"/>
        <v>0</v>
      </c>
    </row>
    <row r="59" spans="1:19" ht="18.75">
      <c r="A59" s="2" t="s">
        <v>66</v>
      </c>
      <c r="B59" s="7"/>
      <c r="C59" s="7"/>
      <c r="D59" s="7"/>
      <c r="E59" s="7"/>
      <c r="F59" s="7"/>
      <c r="G59" s="7"/>
      <c r="H59" s="22">
        <f t="shared" si="7"/>
        <v>0</v>
      </c>
      <c r="I59" s="7">
        <f t="shared" si="7"/>
        <v>0</v>
      </c>
      <c r="J59" s="20">
        <f t="shared" si="1"/>
        <v>0</v>
      </c>
      <c r="K59" s="7"/>
      <c r="L59" s="47">
        <v>222</v>
      </c>
      <c r="M59" s="47">
        <v>0</v>
      </c>
      <c r="N59" s="48"/>
      <c r="O59" s="48">
        <f t="shared" si="3"/>
        <v>0</v>
      </c>
      <c r="P59" s="42">
        <f t="shared" si="4"/>
        <v>0</v>
      </c>
      <c r="Q59" s="7">
        <v>1.5</v>
      </c>
      <c r="R59" s="41">
        <f t="shared" si="5"/>
        <v>0</v>
      </c>
      <c r="S59" s="7">
        <f t="shared" si="6"/>
        <v>0</v>
      </c>
    </row>
    <row r="60" spans="1:19" ht="18.75">
      <c r="A60" s="5" t="s">
        <v>16</v>
      </c>
      <c r="B60" s="11"/>
      <c r="C60" s="11"/>
      <c r="D60" s="11"/>
      <c r="E60" s="11"/>
      <c r="F60" s="11"/>
      <c r="G60" s="11"/>
      <c r="H60" s="22">
        <f t="shared" ref="H60:I64" si="8">B60+E60</f>
        <v>0</v>
      </c>
      <c r="I60" s="7">
        <f t="shared" si="8"/>
        <v>0</v>
      </c>
      <c r="J60" s="20">
        <f t="shared" si="1"/>
        <v>0</v>
      </c>
      <c r="K60" s="7"/>
      <c r="L60" s="47">
        <v>331</v>
      </c>
      <c r="M60" s="47">
        <v>145</v>
      </c>
      <c r="N60" s="48">
        <v>115</v>
      </c>
      <c r="O60" s="48">
        <f t="shared" si="3"/>
        <v>260</v>
      </c>
      <c r="P60" s="42">
        <f t="shared" si="4"/>
        <v>0.9</v>
      </c>
      <c r="Q60" s="7">
        <v>1.5</v>
      </c>
      <c r="R60" s="41">
        <f t="shared" si="5"/>
        <v>21.320901000000003</v>
      </c>
      <c r="S60" s="7">
        <f t="shared" si="6"/>
        <v>21.320901000000003</v>
      </c>
    </row>
    <row r="61" spans="1:19" ht="18.75">
      <c r="A61" s="1" t="s">
        <v>67</v>
      </c>
      <c r="B61" s="7"/>
      <c r="C61" s="7"/>
      <c r="D61" s="7"/>
      <c r="E61" s="7"/>
      <c r="F61" s="7"/>
      <c r="G61" s="7"/>
      <c r="H61" s="22">
        <f t="shared" si="8"/>
        <v>0</v>
      </c>
      <c r="I61" s="7">
        <f t="shared" si="8"/>
        <v>0</v>
      </c>
      <c r="J61" s="20">
        <f t="shared" si="1"/>
        <v>0</v>
      </c>
      <c r="K61" s="7"/>
      <c r="L61" s="47">
        <v>450</v>
      </c>
      <c r="M61" s="47">
        <v>0</v>
      </c>
      <c r="N61" s="48">
        <v>50</v>
      </c>
      <c r="O61" s="48">
        <f t="shared" ref="O61" si="9">M61+N61</f>
        <v>50</v>
      </c>
      <c r="P61" s="42">
        <f t="shared" si="4"/>
        <v>0.2</v>
      </c>
      <c r="Q61" s="7">
        <v>1.5</v>
      </c>
      <c r="R61" s="41">
        <f t="shared" si="5"/>
        <v>4.737978</v>
      </c>
      <c r="S61" s="7">
        <f t="shared" si="6"/>
        <v>4.737978</v>
      </c>
    </row>
    <row r="62" spans="1:19" ht="18.75">
      <c r="A62" s="1" t="s">
        <v>68</v>
      </c>
      <c r="B62" s="7"/>
      <c r="C62" s="7"/>
      <c r="D62" s="7"/>
      <c r="E62" s="7"/>
      <c r="F62" s="7"/>
      <c r="G62" s="7"/>
      <c r="H62" s="22">
        <f t="shared" si="8"/>
        <v>0</v>
      </c>
      <c r="I62" s="7">
        <f t="shared" si="8"/>
        <v>0</v>
      </c>
      <c r="J62" s="20">
        <f t="shared" si="1"/>
        <v>0</v>
      </c>
      <c r="K62" s="7"/>
      <c r="L62" s="47">
        <v>887</v>
      </c>
      <c r="M62" s="47">
        <v>389</v>
      </c>
      <c r="N62" s="48">
        <v>120</v>
      </c>
      <c r="O62" s="48">
        <f t="shared" si="3"/>
        <v>509</v>
      </c>
      <c r="P62" s="42">
        <f t="shared" si="4"/>
        <v>1.7</v>
      </c>
      <c r="Q62" s="7">
        <v>1.5</v>
      </c>
      <c r="R62" s="41">
        <f t="shared" si="5"/>
        <v>40.272812999999999</v>
      </c>
      <c r="S62" s="7">
        <f t="shared" si="6"/>
        <v>40.272812999999999</v>
      </c>
    </row>
    <row r="63" spans="1:19" ht="18.75">
      <c r="A63" s="1" t="s">
        <v>17</v>
      </c>
      <c r="B63" s="7"/>
      <c r="C63" s="7"/>
      <c r="D63" s="7"/>
      <c r="E63" s="7"/>
      <c r="F63" s="7"/>
      <c r="G63" s="7"/>
      <c r="H63" s="22">
        <f t="shared" si="8"/>
        <v>0</v>
      </c>
      <c r="I63" s="7">
        <f t="shared" si="8"/>
        <v>0</v>
      </c>
      <c r="J63" s="20">
        <f t="shared" si="1"/>
        <v>0</v>
      </c>
      <c r="K63" s="7"/>
      <c r="L63" s="47">
        <v>291</v>
      </c>
      <c r="M63" s="47">
        <v>118</v>
      </c>
      <c r="N63" s="48">
        <v>8</v>
      </c>
      <c r="O63" s="48">
        <f t="shared" si="3"/>
        <v>126</v>
      </c>
      <c r="P63" s="42">
        <f t="shared" si="4"/>
        <v>0.4</v>
      </c>
      <c r="Q63" s="7">
        <v>1.5</v>
      </c>
      <c r="R63" s="41">
        <f t="shared" si="5"/>
        <v>9.475956</v>
      </c>
      <c r="S63" s="7">
        <f t="shared" si="6"/>
        <v>9.475956</v>
      </c>
    </row>
    <row r="64" spans="1:19" ht="18.75">
      <c r="A64" s="1" t="s">
        <v>69</v>
      </c>
      <c r="B64" s="7"/>
      <c r="C64" s="7"/>
      <c r="D64" s="7"/>
      <c r="E64" s="7"/>
      <c r="F64" s="7"/>
      <c r="G64" s="7"/>
      <c r="H64" s="22">
        <f t="shared" si="8"/>
        <v>0</v>
      </c>
      <c r="I64" s="7">
        <f t="shared" si="8"/>
        <v>0</v>
      </c>
      <c r="J64" s="20">
        <f t="shared" si="1"/>
        <v>0</v>
      </c>
      <c r="K64" s="7"/>
      <c r="L64" s="47">
        <v>424</v>
      </c>
      <c r="M64" s="47">
        <v>123</v>
      </c>
      <c r="N64" s="48">
        <v>6</v>
      </c>
      <c r="O64" s="48">
        <f t="shared" si="3"/>
        <v>129</v>
      </c>
      <c r="P64" s="42">
        <f t="shared" si="4"/>
        <v>0.4</v>
      </c>
      <c r="Q64" s="7">
        <v>1.5</v>
      </c>
      <c r="R64" s="41">
        <f t="shared" si="5"/>
        <v>9.475956</v>
      </c>
      <c r="S64" s="7">
        <f t="shared" si="6"/>
        <v>9.475956</v>
      </c>
    </row>
    <row r="65" spans="1:19" ht="18.75">
      <c r="A65" s="3" t="s">
        <v>28</v>
      </c>
      <c r="B65" s="8">
        <f>SUBTOTAL(9,B7:B64)</f>
        <v>0</v>
      </c>
      <c r="C65" s="8">
        <f t="shared" ref="C65:J65" si="10">SUBTOTAL(9,C7:C64)</f>
        <v>0</v>
      </c>
      <c r="D65" s="8">
        <f t="shared" si="10"/>
        <v>0</v>
      </c>
      <c r="E65" s="8">
        <f t="shared" si="10"/>
        <v>0</v>
      </c>
      <c r="F65" s="8">
        <f t="shared" si="10"/>
        <v>0</v>
      </c>
      <c r="G65" s="8">
        <f t="shared" si="10"/>
        <v>0</v>
      </c>
      <c r="H65" s="23">
        <f t="shared" si="10"/>
        <v>0</v>
      </c>
      <c r="I65" s="8">
        <f t="shared" si="10"/>
        <v>0</v>
      </c>
      <c r="J65" s="19">
        <f t="shared" si="10"/>
        <v>0</v>
      </c>
      <c r="K65" s="8"/>
      <c r="L65" s="8">
        <f>SUBTOTAL(9,L7:L64)</f>
        <v>65127</v>
      </c>
      <c r="M65" s="8">
        <f t="shared" ref="M65:O65" si="11">SUBTOTAL(9,M7:M64)</f>
        <v>28537</v>
      </c>
      <c r="N65" s="8">
        <f t="shared" si="11"/>
        <v>8865</v>
      </c>
      <c r="O65" s="8">
        <f t="shared" si="11"/>
        <v>37402</v>
      </c>
      <c r="P65" s="8">
        <f t="shared" ref="P65" si="12">SUBTOTAL(9,P7:P64)</f>
        <v>125.00000000000006</v>
      </c>
      <c r="Q65" s="8">
        <v>1.5</v>
      </c>
      <c r="R65" s="8">
        <f>SUBTOTAL(9,R7:R64)</f>
        <v>2961.2362500000027</v>
      </c>
      <c r="S65" s="8">
        <f>SUBTOTAL(9,S7:S64)</f>
        <v>2961.2362500000027</v>
      </c>
    </row>
    <row r="66" spans="1:19" ht="18.75">
      <c r="A66" s="3" t="s">
        <v>10</v>
      </c>
      <c r="B66" s="8">
        <f t="shared" ref="B66:J66" si="13">SUBTOTAL(9,B7:B65)</f>
        <v>0</v>
      </c>
      <c r="C66" s="8">
        <f t="shared" si="13"/>
        <v>0</v>
      </c>
      <c r="D66" s="8">
        <f t="shared" si="13"/>
        <v>0</v>
      </c>
      <c r="E66" s="8">
        <f t="shared" si="13"/>
        <v>0</v>
      </c>
      <c r="F66" s="8">
        <f t="shared" si="13"/>
        <v>0</v>
      </c>
      <c r="G66" s="8">
        <f t="shared" si="13"/>
        <v>0</v>
      </c>
      <c r="H66" s="23">
        <f t="shared" si="13"/>
        <v>0</v>
      </c>
      <c r="I66" s="8">
        <f t="shared" si="13"/>
        <v>0</v>
      </c>
      <c r="J66" s="19">
        <f t="shared" si="13"/>
        <v>0</v>
      </c>
      <c r="K66" s="8"/>
      <c r="L66" s="8">
        <f>SUBTOTAL(9,L7:L65)</f>
        <v>65127</v>
      </c>
      <c r="M66" s="8">
        <f t="shared" ref="M66:O66" si="14">SUBTOTAL(9,M7:M65)</f>
        <v>28537</v>
      </c>
      <c r="N66" s="8">
        <f t="shared" si="14"/>
        <v>8865</v>
      </c>
      <c r="O66" s="8">
        <f t="shared" si="14"/>
        <v>37402</v>
      </c>
      <c r="P66" s="8">
        <f>SUBTOTAL(9,P7:P65)</f>
        <v>125.00000000000006</v>
      </c>
      <c r="Q66" s="8">
        <v>1.556</v>
      </c>
      <c r="R66" s="8">
        <f>SUBTOTAL(9,R7:R65)</f>
        <v>2961.2362500000027</v>
      </c>
      <c r="S66" s="8">
        <f>SUBTOTAL(9,S7:S65)</f>
        <v>2961.2362500000027</v>
      </c>
    </row>
    <row r="68" spans="1:19">
      <c r="P68" s="27">
        <f>P66-H66</f>
        <v>125.00000000000006</v>
      </c>
      <c r="S68" s="14">
        <f>S66+повар!R66</f>
        <v>6507.6127830000014</v>
      </c>
    </row>
    <row r="69" spans="1:19">
      <c r="S69" s="14">
        <f>S68/1.15</f>
        <v>5658.7937243478282</v>
      </c>
    </row>
    <row r="70" spans="1:19">
      <c r="P70" s="27">
        <f>P66+повар!P66</f>
        <v>274.7000000000001</v>
      </c>
      <c r="S70" s="14">
        <f>S69*0.95</f>
        <v>5375.8540381304365</v>
      </c>
    </row>
    <row r="71" spans="1:19">
      <c r="P71" s="27">
        <v>266.39999999999998</v>
      </c>
    </row>
  </sheetData>
  <autoFilter ref="A6:S65"/>
  <customSheetViews>
    <customSheetView guid="{DE226AEE-1BE0-4C8D-A5E3-2659D35E4348}" scale="75">
      <pane xSplit="1" ySplit="6" topLeftCell="B39" activePane="bottomRight" state="frozen"/>
      <selection pane="bottomRight" activeCell="D89" sqref="D89"/>
      <pageMargins left="0.7" right="0.7" top="0.75" bottom="0.75" header="0.3" footer="0.3"/>
      <pageSetup paperSize="9" orientation="portrait" horizontalDpi="300" verticalDpi="300" r:id="rId1"/>
    </customSheetView>
    <customSheetView guid="{B3687C4C-282B-43B9-BC04-F7524FDA679B}" scale="70">
      <pane xSplit="1" ySplit="6" topLeftCell="B437" activePane="bottomRight" state="frozen"/>
      <selection pane="bottomRight" activeCell="J444" sqref="J444"/>
      <pageMargins left="0.7" right="0.7" top="0.75" bottom="0.75" header="0.3" footer="0.3"/>
    </customSheetView>
    <customSheetView guid="{171B265F-EC54-4D2F-9435-6AD33EAECD79}" scale="70" topLeftCell="A160">
      <selection activeCell="K1" sqref="K1:K1048576"/>
      <pageMargins left="0.7" right="0.7" top="0.75" bottom="0.75" header="0.3" footer="0.3"/>
    </customSheetView>
    <customSheetView guid="{10629F4E-4CB2-4DF4-A095-7922AAC83A33}" scale="70">
      <pane xSplit="1" ySplit="6" topLeftCell="B455" activePane="bottomRight" state="frozen"/>
      <selection pane="bottomRight" activeCell="K4" sqref="K4:P471"/>
      <pageMargins left="0.7" right="0.7" top="0.75" bottom="0.75" header="0.3" footer="0.3"/>
    </customSheetView>
  </customSheetViews>
  <mergeCells count="5">
    <mergeCell ref="A4:A6"/>
    <mergeCell ref="B4:G4"/>
    <mergeCell ref="H4:J5"/>
    <mergeCell ref="B5:D5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S68"/>
  <sheetViews>
    <sheetView zoomScale="75" zoomScaleNormal="75" workbookViewId="0">
      <pane xSplit="11" ySplit="6" topLeftCell="L7" activePane="bottomRight" state="frozen"/>
      <selection pane="topRight" activeCell="L1" sqref="L1"/>
      <selection pane="bottomLeft" activeCell="A7" sqref="A7"/>
      <selection pane="bottomRight" activeCell="P7" sqref="P7"/>
    </sheetView>
  </sheetViews>
  <sheetFormatPr defaultRowHeight="18.75"/>
  <cols>
    <col min="1" max="1" width="37.140625" customWidth="1"/>
    <col min="2" max="3" width="11.42578125" style="14" hidden="1" customWidth="1"/>
    <col min="4" max="4" width="17.5703125" style="14" hidden="1" customWidth="1"/>
    <col min="5" max="6" width="11.42578125" style="14" hidden="1" customWidth="1"/>
    <col min="7" max="7" width="17.5703125" style="14" hidden="1" customWidth="1"/>
    <col min="8" max="8" width="11.42578125" style="35" hidden="1" customWidth="1"/>
    <col min="9" max="9" width="11.42578125" style="14" hidden="1" customWidth="1"/>
    <col min="10" max="10" width="24.5703125" style="26" hidden="1" customWidth="1"/>
    <col min="11" max="11" width="24.5703125" style="14" hidden="1" customWidth="1"/>
    <col min="12" max="15" width="18" style="13" customWidth="1"/>
    <col min="16" max="16" width="32.85546875" style="34" customWidth="1"/>
    <col min="17" max="17" width="19.85546875" style="13" customWidth="1"/>
    <col min="18" max="18" width="19.85546875" style="33" customWidth="1"/>
    <col min="19" max="19" width="19.85546875" style="13" customWidth="1"/>
    <col min="20" max="20" width="17.5703125" customWidth="1"/>
    <col min="21" max="21" width="47.28515625" customWidth="1"/>
    <col min="22" max="22" width="16.42578125" customWidth="1"/>
  </cols>
  <sheetData>
    <row r="1" spans="1:19" ht="12" customHeight="1"/>
    <row r="2" spans="1:19" ht="5.25" hidden="1" customHeight="1"/>
    <row r="3" spans="1:19" hidden="1">
      <c r="L3" s="13" t="s">
        <v>73</v>
      </c>
    </row>
    <row r="4" spans="1:19" ht="32.25" customHeight="1">
      <c r="A4" s="60" t="s">
        <v>6</v>
      </c>
      <c r="B4" s="61" t="s">
        <v>9</v>
      </c>
      <c r="C4" s="62"/>
      <c r="D4" s="62"/>
      <c r="E4" s="62"/>
      <c r="F4" s="62"/>
      <c r="G4" s="63"/>
      <c r="H4" s="64" t="s">
        <v>7</v>
      </c>
      <c r="I4" s="64"/>
      <c r="J4" s="64"/>
      <c r="K4" s="16"/>
      <c r="L4" s="10"/>
      <c r="M4" s="10"/>
      <c r="N4" s="10"/>
      <c r="O4" s="10"/>
      <c r="P4" s="28" t="s">
        <v>75</v>
      </c>
      <c r="Q4" s="15"/>
      <c r="R4" s="29"/>
      <c r="S4" s="15"/>
    </row>
    <row r="5" spans="1:19" ht="131.25" customHeight="1">
      <c r="A5" s="60"/>
      <c r="B5" s="65" t="s">
        <v>0</v>
      </c>
      <c r="C5" s="66"/>
      <c r="D5" s="67"/>
      <c r="E5" s="65" t="s">
        <v>1</v>
      </c>
      <c r="F5" s="66"/>
      <c r="G5" s="67"/>
      <c r="H5" s="64"/>
      <c r="I5" s="64"/>
      <c r="J5" s="64"/>
      <c r="K5" s="16" t="s">
        <v>74</v>
      </c>
      <c r="L5" s="44" t="s">
        <v>77</v>
      </c>
      <c r="M5" s="44" t="s">
        <v>78</v>
      </c>
      <c r="N5" s="44" t="s">
        <v>79</v>
      </c>
      <c r="O5" s="46" t="s">
        <v>80</v>
      </c>
      <c r="P5" s="45" t="s">
        <v>82</v>
      </c>
      <c r="Q5" s="15" t="s">
        <v>70</v>
      </c>
      <c r="R5" s="29" t="s">
        <v>76</v>
      </c>
      <c r="S5" s="15" t="s">
        <v>71</v>
      </c>
    </row>
    <row r="6" spans="1:19" ht="37.5">
      <c r="A6" s="60"/>
      <c r="B6" s="12" t="s">
        <v>2</v>
      </c>
      <c r="C6" s="12" t="s">
        <v>3</v>
      </c>
      <c r="D6" s="9" t="s">
        <v>4</v>
      </c>
      <c r="E6" s="12" t="s">
        <v>2</v>
      </c>
      <c r="F6" s="12" t="s">
        <v>3</v>
      </c>
      <c r="G6" s="9" t="s">
        <v>4</v>
      </c>
      <c r="H6" s="36" t="s">
        <v>2</v>
      </c>
      <c r="I6" s="12" t="s">
        <v>3</v>
      </c>
      <c r="J6" s="24" t="s">
        <v>5</v>
      </c>
      <c r="K6" s="16"/>
      <c r="L6" s="10"/>
      <c r="M6" s="10"/>
      <c r="N6" s="10"/>
      <c r="O6" s="10"/>
      <c r="P6" s="28"/>
      <c r="Q6" s="15"/>
      <c r="R6" s="29"/>
      <c r="S6" s="15"/>
    </row>
    <row r="7" spans="1:19">
      <c r="A7" s="52" t="s">
        <v>18</v>
      </c>
      <c r="B7" s="7"/>
      <c r="C7" s="7"/>
      <c r="D7" s="7"/>
      <c r="E7" s="7"/>
      <c r="F7" s="7"/>
      <c r="G7" s="7"/>
      <c r="H7" s="37">
        <f t="shared" ref="H7:I44" si="0">B7+E7</f>
        <v>0</v>
      </c>
      <c r="I7" s="7">
        <f t="shared" si="0"/>
        <v>0</v>
      </c>
      <c r="J7" s="20">
        <f t="shared" ref="J7:J64" si="1">(D7+G7)*12*1.302/1000</f>
        <v>0</v>
      </c>
      <c r="K7" s="7"/>
      <c r="L7" s="47">
        <v>925</v>
      </c>
      <c r="M7" s="47">
        <v>407</v>
      </c>
      <c r="N7" s="48">
        <v>178</v>
      </c>
      <c r="O7" s="48">
        <f>M7+N7</f>
        <v>585</v>
      </c>
      <c r="P7" s="42">
        <f>ROUND(O7/250,1)</f>
        <v>2.2999999999999998</v>
      </c>
      <c r="Q7" s="7">
        <v>1.5</v>
      </c>
      <c r="R7" s="30">
        <f>P7*12130*Q7*1*1.302/1000</f>
        <v>54.486746999999994</v>
      </c>
      <c r="S7" s="7">
        <f t="shared" ref="S7:S50" si="2">R7-J7</f>
        <v>54.486746999999994</v>
      </c>
    </row>
    <row r="8" spans="1:19">
      <c r="A8" s="53" t="s">
        <v>19</v>
      </c>
      <c r="B8" s="7"/>
      <c r="C8" s="7"/>
      <c r="D8" s="7"/>
      <c r="E8" s="7"/>
      <c r="F8" s="7"/>
      <c r="G8" s="7"/>
      <c r="H8" s="37">
        <f t="shared" si="0"/>
        <v>0</v>
      </c>
      <c r="I8" s="7">
        <f t="shared" si="0"/>
        <v>0</v>
      </c>
      <c r="J8" s="20">
        <f t="shared" si="1"/>
        <v>0</v>
      </c>
      <c r="K8" s="7"/>
      <c r="L8" s="47">
        <v>2088</v>
      </c>
      <c r="M8" s="47">
        <v>850</v>
      </c>
      <c r="N8" s="48">
        <v>150</v>
      </c>
      <c r="O8" s="48">
        <f t="shared" ref="O8:O64" si="3">M8+N8</f>
        <v>1000</v>
      </c>
      <c r="P8" s="42">
        <f t="shared" ref="P8:P64" si="4">ROUND(O8/250,1)</f>
        <v>4</v>
      </c>
      <c r="Q8" s="7">
        <v>1.5</v>
      </c>
      <c r="R8" s="43">
        <f t="shared" ref="R8:R64" si="5">P8*12130*Q8*1*1.302/1000</f>
        <v>94.759559999999993</v>
      </c>
      <c r="S8" s="7">
        <f t="shared" si="2"/>
        <v>94.759559999999993</v>
      </c>
    </row>
    <row r="9" spans="1:19">
      <c r="A9" s="53" t="s">
        <v>20</v>
      </c>
      <c r="B9" s="7"/>
      <c r="C9" s="7"/>
      <c r="D9" s="7"/>
      <c r="E9" s="7"/>
      <c r="F9" s="7"/>
      <c r="G9" s="7"/>
      <c r="H9" s="37">
        <f t="shared" si="0"/>
        <v>0</v>
      </c>
      <c r="I9" s="7">
        <f t="shared" si="0"/>
        <v>0</v>
      </c>
      <c r="J9" s="20">
        <f t="shared" si="1"/>
        <v>0</v>
      </c>
      <c r="K9" s="7"/>
      <c r="L9" s="47">
        <v>1761</v>
      </c>
      <c r="M9" s="47">
        <v>742</v>
      </c>
      <c r="N9" s="48">
        <v>144</v>
      </c>
      <c r="O9" s="48">
        <f t="shared" si="3"/>
        <v>886</v>
      </c>
      <c r="P9" s="42">
        <f t="shared" si="4"/>
        <v>3.5</v>
      </c>
      <c r="Q9" s="7">
        <v>1.5</v>
      </c>
      <c r="R9" s="43">
        <f t="shared" si="5"/>
        <v>82.914615000000012</v>
      </c>
      <c r="S9" s="7">
        <f t="shared" si="2"/>
        <v>82.914615000000012</v>
      </c>
    </row>
    <row r="10" spans="1:19" ht="56.25">
      <c r="A10" s="53" t="s">
        <v>21</v>
      </c>
      <c r="B10" s="7"/>
      <c r="C10" s="7"/>
      <c r="D10" s="7"/>
      <c r="E10" s="7"/>
      <c r="F10" s="7"/>
      <c r="G10" s="7"/>
      <c r="H10" s="37">
        <f t="shared" si="0"/>
        <v>0</v>
      </c>
      <c r="I10" s="7">
        <f t="shared" si="0"/>
        <v>0</v>
      </c>
      <c r="J10" s="20">
        <f t="shared" si="1"/>
        <v>0</v>
      </c>
      <c r="K10" s="7"/>
      <c r="L10" s="47">
        <v>1588</v>
      </c>
      <c r="M10" s="47">
        <v>722</v>
      </c>
      <c r="N10" s="48">
        <v>160</v>
      </c>
      <c r="O10" s="48">
        <f t="shared" si="3"/>
        <v>882</v>
      </c>
      <c r="P10" s="42">
        <f t="shared" si="4"/>
        <v>3.5</v>
      </c>
      <c r="Q10" s="7">
        <v>1.5</v>
      </c>
      <c r="R10" s="43">
        <f t="shared" si="5"/>
        <v>82.914615000000012</v>
      </c>
      <c r="S10" s="7">
        <f t="shared" si="2"/>
        <v>82.914615000000012</v>
      </c>
    </row>
    <row r="11" spans="1:19">
      <c r="A11" s="53" t="s">
        <v>22</v>
      </c>
      <c r="B11" s="7"/>
      <c r="C11" s="7"/>
      <c r="D11" s="7"/>
      <c r="E11" s="7"/>
      <c r="F11" s="7"/>
      <c r="G11" s="7"/>
      <c r="H11" s="37">
        <f t="shared" si="0"/>
        <v>0</v>
      </c>
      <c r="I11" s="7">
        <f t="shared" si="0"/>
        <v>0</v>
      </c>
      <c r="J11" s="20">
        <f t="shared" si="1"/>
        <v>0</v>
      </c>
      <c r="K11" s="7"/>
      <c r="L11" s="47">
        <v>249</v>
      </c>
      <c r="M11" s="47">
        <v>108</v>
      </c>
      <c r="N11" s="48">
        <v>80</v>
      </c>
      <c r="O11" s="48">
        <f t="shared" si="3"/>
        <v>188</v>
      </c>
      <c r="P11" s="42">
        <f t="shared" si="4"/>
        <v>0.8</v>
      </c>
      <c r="Q11" s="7">
        <v>1.5</v>
      </c>
      <c r="R11" s="43">
        <f t="shared" si="5"/>
        <v>18.951912</v>
      </c>
      <c r="S11" s="7">
        <f t="shared" si="2"/>
        <v>18.951912</v>
      </c>
    </row>
    <row r="12" spans="1:19" ht="37.5">
      <c r="A12" s="53" t="s">
        <v>23</v>
      </c>
      <c r="B12" s="7"/>
      <c r="C12" s="7"/>
      <c r="D12" s="7"/>
      <c r="E12" s="7"/>
      <c r="F12" s="7"/>
      <c r="G12" s="7"/>
      <c r="H12" s="37">
        <f t="shared" si="0"/>
        <v>0</v>
      </c>
      <c r="I12" s="7">
        <f t="shared" si="0"/>
        <v>0</v>
      </c>
      <c r="J12" s="20">
        <f t="shared" si="1"/>
        <v>0</v>
      </c>
      <c r="K12" s="7"/>
      <c r="L12" s="47">
        <v>328</v>
      </c>
      <c r="M12" s="47">
        <v>328</v>
      </c>
      <c r="N12" s="48"/>
      <c r="O12" s="48">
        <f t="shared" si="3"/>
        <v>328</v>
      </c>
      <c r="P12" s="42">
        <f t="shared" si="4"/>
        <v>1.3</v>
      </c>
      <c r="Q12" s="7">
        <v>1.5</v>
      </c>
      <c r="R12" s="43">
        <f t="shared" si="5"/>
        <v>30.796856999999999</v>
      </c>
      <c r="S12" s="7">
        <f t="shared" si="2"/>
        <v>30.796856999999999</v>
      </c>
    </row>
    <row r="13" spans="1:19">
      <c r="A13" s="53" t="s">
        <v>24</v>
      </c>
      <c r="B13" s="7"/>
      <c r="C13" s="7"/>
      <c r="D13" s="7"/>
      <c r="E13" s="7"/>
      <c r="F13" s="7"/>
      <c r="G13" s="7"/>
      <c r="H13" s="37">
        <f t="shared" si="0"/>
        <v>0</v>
      </c>
      <c r="I13" s="7">
        <f t="shared" si="0"/>
        <v>0</v>
      </c>
      <c r="J13" s="20">
        <f t="shared" si="1"/>
        <v>0</v>
      </c>
      <c r="K13" s="7"/>
      <c r="L13" s="47">
        <v>958</v>
      </c>
      <c r="M13" s="47">
        <v>383</v>
      </c>
      <c r="N13" s="48">
        <v>130</v>
      </c>
      <c r="O13" s="48">
        <f t="shared" si="3"/>
        <v>513</v>
      </c>
      <c r="P13" s="42">
        <f t="shared" si="4"/>
        <v>2.1</v>
      </c>
      <c r="Q13" s="7">
        <v>1.5</v>
      </c>
      <c r="R13" s="43">
        <f t="shared" si="5"/>
        <v>49.748769000000003</v>
      </c>
      <c r="S13" s="7">
        <f t="shared" si="2"/>
        <v>49.748769000000003</v>
      </c>
    </row>
    <row r="14" spans="1:19" ht="56.25">
      <c r="A14" s="53" t="s">
        <v>25</v>
      </c>
      <c r="B14" s="7"/>
      <c r="C14" s="7"/>
      <c r="D14" s="7"/>
      <c r="E14" s="7"/>
      <c r="F14" s="7"/>
      <c r="G14" s="7"/>
      <c r="H14" s="37">
        <f t="shared" si="0"/>
        <v>0</v>
      </c>
      <c r="I14" s="7">
        <f t="shared" si="0"/>
        <v>0</v>
      </c>
      <c r="J14" s="20">
        <f t="shared" si="1"/>
        <v>0</v>
      </c>
      <c r="K14" s="7">
        <v>1</v>
      </c>
      <c r="L14" s="47">
        <v>867</v>
      </c>
      <c r="M14" s="47">
        <v>375</v>
      </c>
      <c r="N14" s="48">
        <v>113</v>
      </c>
      <c r="O14" s="48">
        <f t="shared" si="3"/>
        <v>488</v>
      </c>
      <c r="P14" s="42">
        <f t="shared" si="4"/>
        <v>2</v>
      </c>
      <c r="Q14" s="7">
        <v>1.5</v>
      </c>
      <c r="R14" s="43">
        <f t="shared" si="5"/>
        <v>47.379779999999997</v>
      </c>
      <c r="S14" s="7">
        <f t="shared" si="2"/>
        <v>47.379779999999997</v>
      </c>
    </row>
    <row r="15" spans="1:19">
      <c r="A15" s="53" t="s">
        <v>26</v>
      </c>
      <c r="B15" s="7"/>
      <c r="C15" s="7"/>
      <c r="D15" s="7"/>
      <c r="E15" s="7"/>
      <c r="F15" s="7"/>
      <c r="G15" s="7"/>
      <c r="H15" s="37">
        <f t="shared" si="0"/>
        <v>0</v>
      </c>
      <c r="I15" s="7">
        <f t="shared" si="0"/>
        <v>0</v>
      </c>
      <c r="J15" s="20">
        <f t="shared" si="1"/>
        <v>0</v>
      </c>
      <c r="K15" s="7"/>
      <c r="L15" s="47">
        <v>427</v>
      </c>
      <c r="M15" s="47">
        <v>208</v>
      </c>
      <c r="N15" s="48">
        <v>96</v>
      </c>
      <c r="O15" s="48">
        <f t="shared" si="3"/>
        <v>304</v>
      </c>
      <c r="P15" s="42">
        <f t="shared" si="4"/>
        <v>1.2</v>
      </c>
      <c r="Q15" s="7">
        <v>1.5</v>
      </c>
      <c r="R15" s="43">
        <f t="shared" si="5"/>
        <v>28.427868000000004</v>
      </c>
      <c r="S15" s="7">
        <f t="shared" si="2"/>
        <v>28.427868000000004</v>
      </c>
    </row>
    <row r="16" spans="1:19">
      <c r="A16" s="53" t="s">
        <v>27</v>
      </c>
      <c r="B16" s="7"/>
      <c r="C16" s="7"/>
      <c r="D16" s="7"/>
      <c r="E16" s="7"/>
      <c r="F16" s="7"/>
      <c r="G16" s="7"/>
      <c r="H16" s="37">
        <f t="shared" si="0"/>
        <v>0</v>
      </c>
      <c r="I16" s="7">
        <f t="shared" si="0"/>
        <v>0</v>
      </c>
      <c r="J16" s="20">
        <f t="shared" si="1"/>
        <v>0</v>
      </c>
      <c r="K16" s="7"/>
      <c r="L16" s="47">
        <v>1884</v>
      </c>
      <c r="M16" s="47">
        <v>849</v>
      </c>
      <c r="N16" s="48">
        <v>207</v>
      </c>
      <c r="O16" s="48">
        <f t="shared" si="3"/>
        <v>1056</v>
      </c>
      <c r="P16" s="42">
        <f t="shared" si="4"/>
        <v>4.2</v>
      </c>
      <c r="Q16" s="7">
        <v>1.5</v>
      </c>
      <c r="R16" s="43">
        <f t="shared" si="5"/>
        <v>99.497538000000006</v>
      </c>
      <c r="S16" s="7">
        <f t="shared" si="2"/>
        <v>99.497538000000006</v>
      </c>
    </row>
    <row r="17" spans="1:19">
      <c r="A17" s="53" t="s">
        <v>29</v>
      </c>
      <c r="B17" s="7"/>
      <c r="C17" s="7"/>
      <c r="D17" s="7"/>
      <c r="E17" s="7"/>
      <c r="F17" s="7"/>
      <c r="G17" s="7"/>
      <c r="H17" s="37">
        <f t="shared" si="0"/>
        <v>0</v>
      </c>
      <c r="I17" s="7">
        <f t="shared" si="0"/>
        <v>0</v>
      </c>
      <c r="J17" s="20">
        <f t="shared" si="1"/>
        <v>0</v>
      </c>
      <c r="K17" s="7"/>
      <c r="L17" s="47">
        <v>954</v>
      </c>
      <c r="M17" s="47">
        <v>428</v>
      </c>
      <c r="N17" s="48">
        <v>129</v>
      </c>
      <c r="O17" s="48">
        <f t="shared" si="3"/>
        <v>557</v>
      </c>
      <c r="P17" s="42">
        <f t="shared" si="4"/>
        <v>2.2000000000000002</v>
      </c>
      <c r="Q17" s="7">
        <v>1.5</v>
      </c>
      <c r="R17" s="43">
        <f t="shared" si="5"/>
        <v>52.117758000000009</v>
      </c>
      <c r="S17" s="7">
        <f t="shared" si="2"/>
        <v>52.117758000000009</v>
      </c>
    </row>
    <row r="18" spans="1:19">
      <c r="A18" s="53" t="s">
        <v>30</v>
      </c>
      <c r="B18" s="7"/>
      <c r="C18" s="7"/>
      <c r="D18" s="7"/>
      <c r="E18" s="7"/>
      <c r="F18" s="7"/>
      <c r="G18" s="7"/>
      <c r="H18" s="37">
        <f t="shared" si="0"/>
        <v>0</v>
      </c>
      <c r="I18" s="7">
        <f t="shared" si="0"/>
        <v>0</v>
      </c>
      <c r="J18" s="20">
        <f t="shared" si="1"/>
        <v>0</v>
      </c>
      <c r="K18" s="7">
        <v>1</v>
      </c>
      <c r="L18" s="47">
        <v>1972</v>
      </c>
      <c r="M18" s="47">
        <v>845</v>
      </c>
      <c r="N18" s="48">
        <v>263</v>
      </c>
      <c r="O18" s="48">
        <f t="shared" si="3"/>
        <v>1108</v>
      </c>
      <c r="P18" s="42">
        <f t="shared" si="4"/>
        <v>4.4000000000000004</v>
      </c>
      <c r="Q18" s="7">
        <v>1.5</v>
      </c>
      <c r="R18" s="43">
        <f t="shared" si="5"/>
        <v>104.23551600000002</v>
      </c>
      <c r="S18" s="7">
        <f t="shared" si="2"/>
        <v>104.23551600000002</v>
      </c>
    </row>
    <row r="19" spans="1:19">
      <c r="A19" s="53" t="s">
        <v>31</v>
      </c>
      <c r="B19" s="7"/>
      <c r="C19" s="7"/>
      <c r="D19" s="7"/>
      <c r="E19" s="7"/>
      <c r="F19" s="7"/>
      <c r="G19" s="7"/>
      <c r="H19" s="37">
        <f t="shared" si="0"/>
        <v>0</v>
      </c>
      <c r="I19" s="7">
        <f t="shared" si="0"/>
        <v>0</v>
      </c>
      <c r="J19" s="20">
        <f t="shared" si="1"/>
        <v>0</v>
      </c>
      <c r="K19" s="7"/>
      <c r="L19" s="47">
        <v>982</v>
      </c>
      <c r="M19" s="47">
        <v>486</v>
      </c>
      <c r="N19" s="48">
        <v>160</v>
      </c>
      <c r="O19" s="48">
        <f t="shared" si="3"/>
        <v>646</v>
      </c>
      <c r="P19" s="42">
        <f t="shared" si="4"/>
        <v>2.6</v>
      </c>
      <c r="Q19" s="7">
        <v>1.5</v>
      </c>
      <c r="R19" s="43">
        <f t="shared" si="5"/>
        <v>61.593713999999999</v>
      </c>
      <c r="S19" s="7">
        <f t="shared" si="2"/>
        <v>61.593713999999999</v>
      </c>
    </row>
    <row r="20" spans="1:19">
      <c r="A20" s="53" t="s">
        <v>11</v>
      </c>
      <c r="B20" s="7"/>
      <c r="C20" s="7"/>
      <c r="D20" s="7"/>
      <c r="E20" s="7"/>
      <c r="F20" s="7"/>
      <c r="G20" s="7"/>
      <c r="H20" s="37">
        <f t="shared" si="0"/>
        <v>0</v>
      </c>
      <c r="I20" s="7">
        <f t="shared" si="0"/>
        <v>0</v>
      </c>
      <c r="J20" s="20">
        <f t="shared" si="1"/>
        <v>0</v>
      </c>
      <c r="K20" s="7"/>
      <c r="L20" s="47">
        <v>1008</v>
      </c>
      <c r="M20" s="47">
        <v>426</v>
      </c>
      <c r="N20" s="48">
        <v>214</v>
      </c>
      <c r="O20" s="48">
        <f t="shared" si="3"/>
        <v>640</v>
      </c>
      <c r="P20" s="42">
        <f t="shared" si="4"/>
        <v>2.6</v>
      </c>
      <c r="Q20" s="7">
        <v>1.5</v>
      </c>
      <c r="R20" s="43">
        <f t="shared" si="5"/>
        <v>61.593713999999999</v>
      </c>
      <c r="S20" s="7">
        <f t="shared" si="2"/>
        <v>61.593713999999999</v>
      </c>
    </row>
    <row r="21" spans="1:19">
      <c r="A21" s="53" t="s">
        <v>32</v>
      </c>
      <c r="B21" s="7"/>
      <c r="C21" s="7"/>
      <c r="D21" s="7"/>
      <c r="E21" s="7"/>
      <c r="F21" s="7"/>
      <c r="G21" s="7"/>
      <c r="H21" s="37">
        <f t="shared" si="0"/>
        <v>0</v>
      </c>
      <c r="I21" s="7">
        <f t="shared" si="0"/>
        <v>0</v>
      </c>
      <c r="J21" s="20">
        <f t="shared" si="1"/>
        <v>0</v>
      </c>
      <c r="K21" s="7"/>
      <c r="L21" s="47">
        <v>985</v>
      </c>
      <c r="M21" s="47">
        <v>486</v>
      </c>
      <c r="N21" s="48">
        <v>133</v>
      </c>
      <c r="O21" s="48">
        <f t="shared" si="3"/>
        <v>619</v>
      </c>
      <c r="P21" s="42">
        <f t="shared" si="4"/>
        <v>2.5</v>
      </c>
      <c r="Q21" s="7">
        <v>1.5</v>
      </c>
      <c r="R21" s="43">
        <f t="shared" si="5"/>
        <v>59.224724999999999</v>
      </c>
      <c r="S21" s="7">
        <f t="shared" si="2"/>
        <v>59.224724999999999</v>
      </c>
    </row>
    <row r="22" spans="1:19">
      <c r="A22" s="53" t="s">
        <v>33</v>
      </c>
      <c r="B22" s="7"/>
      <c r="C22" s="7"/>
      <c r="D22" s="7"/>
      <c r="E22" s="7"/>
      <c r="F22" s="7"/>
      <c r="G22" s="7"/>
      <c r="H22" s="37">
        <f t="shared" si="0"/>
        <v>0</v>
      </c>
      <c r="I22" s="7">
        <f t="shared" si="0"/>
        <v>0</v>
      </c>
      <c r="J22" s="20">
        <f t="shared" si="1"/>
        <v>0</v>
      </c>
      <c r="K22" s="7"/>
      <c r="L22" s="47">
        <v>279</v>
      </c>
      <c r="M22" s="47">
        <v>131</v>
      </c>
      <c r="N22" s="48">
        <v>8</v>
      </c>
      <c r="O22" s="48">
        <f t="shared" si="3"/>
        <v>139</v>
      </c>
      <c r="P22" s="42">
        <f t="shared" si="4"/>
        <v>0.6</v>
      </c>
      <c r="Q22" s="7">
        <v>1.5</v>
      </c>
      <c r="R22" s="43">
        <f t="shared" si="5"/>
        <v>14.213934000000002</v>
      </c>
      <c r="S22" s="7">
        <f t="shared" si="2"/>
        <v>14.213934000000002</v>
      </c>
    </row>
    <row r="23" spans="1:19">
      <c r="A23" s="53" t="s">
        <v>34</v>
      </c>
      <c r="B23" s="7"/>
      <c r="C23" s="7"/>
      <c r="D23" s="7"/>
      <c r="E23" s="7"/>
      <c r="F23" s="7"/>
      <c r="G23" s="7"/>
      <c r="H23" s="37">
        <f t="shared" si="0"/>
        <v>0</v>
      </c>
      <c r="I23" s="7">
        <f t="shared" si="0"/>
        <v>0</v>
      </c>
      <c r="J23" s="20">
        <f t="shared" si="1"/>
        <v>0</v>
      </c>
      <c r="K23" s="7"/>
      <c r="L23" s="47">
        <v>1956</v>
      </c>
      <c r="M23" s="47">
        <v>872</v>
      </c>
      <c r="N23" s="48">
        <v>299</v>
      </c>
      <c r="O23" s="48">
        <f t="shared" si="3"/>
        <v>1171</v>
      </c>
      <c r="P23" s="42">
        <f t="shared" si="4"/>
        <v>4.7</v>
      </c>
      <c r="Q23" s="7">
        <v>1.5</v>
      </c>
      <c r="R23" s="43">
        <f t="shared" si="5"/>
        <v>111.342483</v>
      </c>
      <c r="S23" s="7">
        <f t="shared" si="2"/>
        <v>111.342483</v>
      </c>
    </row>
    <row r="24" spans="1:19">
      <c r="A24" s="53" t="s">
        <v>35</v>
      </c>
      <c r="B24" s="7"/>
      <c r="C24" s="7"/>
      <c r="D24" s="7"/>
      <c r="E24" s="7"/>
      <c r="F24" s="7"/>
      <c r="G24" s="7"/>
      <c r="H24" s="37">
        <f t="shared" si="0"/>
        <v>0</v>
      </c>
      <c r="I24" s="7">
        <f t="shared" si="0"/>
        <v>0</v>
      </c>
      <c r="J24" s="20">
        <f t="shared" si="1"/>
        <v>0</v>
      </c>
      <c r="K24" s="7"/>
      <c r="L24" s="47">
        <v>1411</v>
      </c>
      <c r="M24" s="47">
        <v>617</v>
      </c>
      <c r="N24" s="48">
        <v>165</v>
      </c>
      <c r="O24" s="48">
        <f t="shared" si="3"/>
        <v>782</v>
      </c>
      <c r="P24" s="42">
        <f t="shared" si="4"/>
        <v>3.1</v>
      </c>
      <c r="Q24" s="7">
        <v>1.5</v>
      </c>
      <c r="R24" s="43">
        <f t="shared" si="5"/>
        <v>73.438659000000001</v>
      </c>
      <c r="S24" s="7">
        <f t="shared" si="2"/>
        <v>73.438659000000001</v>
      </c>
    </row>
    <row r="25" spans="1:19" ht="37.5">
      <c r="A25" s="53" t="s">
        <v>36</v>
      </c>
      <c r="B25" s="7"/>
      <c r="C25" s="7"/>
      <c r="D25" s="7"/>
      <c r="E25" s="7"/>
      <c r="F25" s="7"/>
      <c r="G25" s="7"/>
      <c r="H25" s="37">
        <f t="shared" si="0"/>
        <v>0</v>
      </c>
      <c r="I25" s="7">
        <f t="shared" si="0"/>
        <v>0</v>
      </c>
      <c r="J25" s="20">
        <f t="shared" si="1"/>
        <v>0</v>
      </c>
      <c r="K25" s="7"/>
      <c r="L25" s="47">
        <v>1052</v>
      </c>
      <c r="M25" s="47">
        <v>520</v>
      </c>
      <c r="N25" s="48">
        <v>290</v>
      </c>
      <c r="O25" s="48">
        <f t="shared" si="3"/>
        <v>810</v>
      </c>
      <c r="P25" s="42">
        <f t="shared" si="4"/>
        <v>3.2</v>
      </c>
      <c r="Q25" s="7">
        <v>1.5</v>
      </c>
      <c r="R25" s="43">
        <f t="shared" si="5"/>
        <v>75.807648</v>
      </c>
      <c r="S25" s="7">
        <f t="shared" si="2"/>
        <v>75.807648</v>
      </c>
    </row>
    <row r="26" spans="1:19">
      <c r="A26" s="53" t="s">
        <v>37</v>
      </c>
      <c r="B26" s="7"/>
      <c r="C26" s="7"/>
      <c r="D26" s="7"/>
      <c r="E26" s="7"/>
      <c r="F26" s="7"/>
      <c r="G26" s="7"/>
      <c r="H26" s="37">
        <f t="shared" si="0"/>
        <v>0</v>
      </c>
      <c r="I26" s="7">
        <f t="shared" si="0"/>
        <v>0</v>
      </c>
      <c r="J26" s="20">
        <f t="shared" si="1"/>
        <v>0</v>
      </c>
      <c r="K26" s="7"/>
      <c r="L26" s="47">
        <v>2484</v>
      </c>
      <c r="M26" s="47">
        <v>1043</v>
      </c>
      <c r="N26" s="48">
        <v>209</v>
      </c>
      <c r="O26" s="48">
        <f t="shared" si="3"/>
        <v>1252</v>
      </c>
      <c r="P26" s="42">
        <f t="shared" si="4"/>
        <v>5</v>
      </c>
      <c r="Q26" s="7">
        <v>1.5</v>
      </c>
      <c r="R26" s="43">
        <f t="shared" si="5"/>
        <v>118.44945</v>
      </c>
      <c r="S26" s="7">
        <f t="shared" si="2"/>
        <v>118.44945</v>
      </c>
    </row>
    <row r="27" spans="1:19">
      <c r="A27" s="53" t="s">
        <v>38</v>
      </c>
      <c r="B27" s="7"/>
      <c r="C27" s="7"/>
      <c r="D27" s="7"/>
      <c r="E27" s="7"/>
      <c r="F27" s="7"/>
      <c r="G27" s="7"/>
      <c r="H27" s="37">
        <f t="shared" si="0"/>
        <v>0</v>
      </c>
      <c r="I27" s="7">
        <f t="shared" si="0"/>
        <v>0</v>
      </c>
      <c r="J27" s="20">
        <f t="shared" si="1"/>
        <v>0</v>
      </c>
      <c r="K27" s="7"/>
      <c r="L27" s="47">
        <v>1317</v>
      </c>
      <c r="M27" s="47">
        <v>571</v>
      </c>
      <c r="N27" s="48">
        <v>216</v>
      </c>
      <c r="O27" s="48">
        <f t="shared" si="3"/>
        <v>787</v>
      </c>
      <c r="P27" s="42">
        <f t="shared" si="4"/>
        <v>3.1</v>
      </c>
      <c r="Q27" s="7">
        <v>1.5</v>
      </c>
      <c r="R27" s="43">
        <f t="shared" si="5"/>
        <v>73.438659000000001</v>
      </c>
      <c r="S27" s="7">
        <f t="shared" si="2"/>
        <v>73.438659000000001</v>
      </c>
    </row>
    <row r="28" spans="1:19">
      <c r="A28" s="53" t="s">
        <v>39</v>
      </c>
      <c r="B28" s="7"/>
      <c r="C28" s="7"/>
      <c r="D28" s="7"/>
      <c r="E28" s="7"/>
      <c r="F28" s="7"/>
      <c r="G28" s="7"/>
      <c r="H28" s="37">
        <f t="shared" si="0"/>
        <v>0</v>
      </c>
      <c r="I28" s="7">
        <f t="shared" si="0"/>
        <v>0</v>
      </c>
      <c r="J28" s="20">
        <f t="shared" si="1"/>
        <v>0</v>
      </c>
      <c r="K28" s="7"/>
      <c r="L28" s="47">
        <v>643</v>
      </c>
      <c r="M28" s="47">
        <v>300</v>
      </c>
      <c r="N28" s="48">
        <v>167</v>
      </c>
      <c r="O28" s="48">
        <f t="shared" si="3"/>
        <v>467</v>
      </c>
      <c r="P28" s="42">
        <f t="shared" si="4"/>
        <v>1.9</v>
      </c>
      <c r="Q28" s="7">
        <v>1.5</v>
      </c>
      <c r="R28" s="43">
        <f t="shared" si="5"/>
        <v>45.010791000000005</v>
      </c>
      <c r="S28" s="7">
        <f t="shared" si="2"/>
        <v>45.010791000000005</v>
      </c>
    </row>
    <row r="29" spans="1:19">
      <c r="A29" s="53" t="s">
        <v>40</v>
      </c>
      <c r="B29" s="7"/>
      <c r="C29" s="7"/>
      <c r="D29" s="7"/>
      <c r="E29" s="7"/>
      <c r="F29" s="7"/>
      <c r="G29" s="7"/>
      <c r="H29" s="37">
        <f t="shared" si="0"/>
        <v>0</v>
      </c>
      <c r="I29" s="7">
        <f t="shared" si="0"/>
        <v>0</v>
      </c>
      <c r="J29" s="20">
        <f t="shared" si="1"/>
        <v>0</v>
      </c>
      <c r="K29" s="7"/>
      <c r="L29" s="47">
        <v>524</v>
      </c>
      <c r="M29" s="47">
        <v>183</v>
      </c>
      <c r="N29" s="48">
        <v>171</v>
      </c>
      <c r="O29" s="48">
        <f t="shared" si="3"/>
        <v>354</v>
      </c>
      <c r="P29" s="42">
        <f t="shared" si="4"/>
        <v>1.4</v>
      </c>
      <c r="Q29" s="7">
        <v>1.5</v>
      </c>
      <c r="R29" s="43">
        <f t="shared" si="5"/>
        <v>33.165845999999995</v>
      </c>
      <c r="S29" s="7">
        <f t="shared" si="2"/>
        <v>33.165845999999995</v>
      </c>
    </row>
    <row r="30" spans="1:19">
      <c r="A30" s="53" t="s">
        <v>41</v>
      </c>
      <c r="B30" s="7"/>
      <c r="C30" s="7"/>
      <c r="D30" s="7"/>
      <c r="E30" s="7"/>
      <c r="F30" s="7"/>
      <c r="G30" s="7"/>
      <c r="H30" s="37">
        <f t="shared" si="0"/>
        <v>0</v>
      </c>
      <c r="I30" s="7">
        <f t="shared" si="0"/>
        <v>0</v>
      </c>
      <c r="J30" s="20">
        <f t="shared" si="1"/>
        <v>0</v>
      </c>
      <c r="K30" s="7"/>
      <c r="L30" s="47">
        <v>890</v>
      </c>
      <c r="M30" s="47">
        <v>376</v>
      </c>
      <c r="N30" s="48">
        <v>95</v>
      </c>
      <c r="O30" s="48">
        <f t="shared" si="3"/>
        <v>471</v>
      </c>
      <c r="P30" s="42">
        <f t="shared" si="4"/>
        <v>1.9</v>
      </c>
      <c r="Q30" s="7">
        <v>1.5</v>
      </c>
      <c r="R30" s="43">
        <f t="shared" si="5"/>
        <v>45.010791000000005</v>
      </c>
      <c r="S30" s="7">
        <f t="shared" si="2"/>
        <v>45.010791000000005</v>
      </c>
    </row>
    <row r="31" spans="1:19">
      <c r="A31" s="53" t="s">
        <v>42</v>
      </c>
      <c r="B31" s="7"/>
      <c r="C31" s="7"/>
      <c r="D31" s="7"/>
      <c r="E31" s="7"/>
      <c r="F31" s="7"/>
      <c r="G31" s="7"/>
      <c r="H31" s="37">
        <f t="shared" si="0"/>
        <v>0</v>
      </c>
      <c r="I31" s="7">
        <f t="shared" si="0"/>
        <v>0</v>
      </c>
      <c r="J31" s="20">
        <f t="shared" si="1"/>
        <v>0</v>
      </c>
      <c r="K31" s="7"/>
      <c r="L31" s="47">
        <v>688</v>
      </c>
      <c r="M31" s="47">
        <v>323</v>
      </c>
      <c r="N31" s="48">
        <v>95</v>
      </c>
      <c r="O31" s="48">
        <f t="shared" si="3"/>
        <v>418</v>
      </c>
      <c r="P31" s="42">
        <f t="shared" si="4"/>
        <v>1.7</v>
      </c>
      <c r="Q31" s="7">
        <v>1.5</v>
      </c>
      <c r="R31" s="43">
        <f t="shared" si="5"/>
        <v>40.272812999999999</v>
      </c>
      <c r="S31" s="7">
        <f t="shared" si="2"/>
        <v>40.272812999999999</v>
      </c>
    </row>
    <row r="32" spans="1:19">
      <c r="A32" s="53" t="s">
        <v>43</v>
      </c>
      <c r="B32" s="7"/>
      <c r="C32" s="7"/>
      <c r="D32" s="7"/>
      <c r="E32" s="7"/>
      <c r="F32" s="7"/>
      <c r="G32" s="7"/>
      <c r="H32" s="37">
        <f t="shared" si="0"/>
        <v>0</v>
      </c>
      <c r="I32" s="7">
        <f t="shared" si="0"/>
        <v>0</v>
      </c>
      <c r="J32" s="20">
        <f t="shared" si="1"/>
        <v>0</v>
      </c>
      <c r="K32" s="7"/>
      <c r="L32" s="47">
        <v>993</v>
      </c>
      <c r="M32" s="47">
        <v>453</v>
      </c>
      <c r="N32" s="48">
        <v>210</v>
      </c>
      <c r="O32" s="48">
        <f t="shared" si="3"/>
        <v>663</v>
      </c>
      <c r="P32" s="42">
        <f t="shared" si="4"/>
        <v>2.7</v>
      </c>
      <c r="Q32" s="7">
        <v>1.5</v>
      </c>
      <c r="R32" s="43">
        <f t="shared" si="5"/>
        <v>63.962703000000012</v>
      </c>
      <c r="S32" s="7">
        <f t="shared" si="2"/>
        <v>63.962703000000012</v>
      </c>
    </row>
    <row r="33" spans="1:19">
      <c r="A33" s="53" t="s">
        <v>12</v>
      </c>
      <c r="B33" s="7"/>
      <c r="C33" s="7"/>
      <c r="D33" s="7"/>
      <c r="E33" s="7"/>
      <c r="F33" s="7"/>
      <c r="G33" s="7"/>
      <c r="H33" s="37">
        <f t="shared" si="0"/>
        <v>0</v>
      </c>
      <c r="I33" s="7">
        <f t="shared" si="0"/>
        <v>0</v>
      </c>
      <c r="J33" s="20">
        <f t="shared" si="1"/>
        <v>0</v>
      </c>
      <c r="K33" s="7"/>
      <c r="L33" s="47">
        <v>1276</v>
      </c>
      <c r="M33" s="47">
        <v>578</v>
      </c>
      <c r="N33" s="48">
        <v>300</v>
      </c>
      <c r="O33" s="48">
        <f t="shared" si="3"/>
        <v>878</v>
      </c>
      <c r="P33" s="42">
        <f t="shared" si="4"/>
        <v>3.5</v>
      </c>
      <c r="Q33" s="7">
        <v>1.5</v>
      </c>
      <c r="R33" s="43">
        <f t="shared" si="5"/>
        <v>82.914615000000012</v>
      </c>
      <c r="S33" s="7">
        <f t="shared" si="2"/>
        <v>82.914615000000012</v>
      </c>
    </row>
    <row r="34" spans="1:19">
      <c r="A34" s="53" t="s">
        <v>44</v>
      </c>
      <c r="B34" s="7"/>
      <c r="C34" s="7"/>
      <c r="D34" s="7"/>
      <c r="E34" s="7"/>
      <c r="F34" s="7"/>
      <c r="G34" s="7"/>
      <c r="H34" s="37">
        <f t="shared" si="0"/>
        <v>0</v>
      </c>
      <c r="I34" s="7">
        <f t="shared" si="0"/>
        <v>0</v>
      </c>
      <c r="J34" s="20">
        <f t="shared" si="1"/>
        <v>0</v>
      </c>
      <c r="K34" s="7"/>
      <c r="L34" s="47">
        <v>1210</v>
      </c>
      <c r="M34" s="47">
        <v>524</v>
      </c>
      <c r="N34" s="48">
        <v>110</v>
      </c>
      <c r="O34" s="48">
        <f t="shared" si="3"/>
        <v>634</v>
      </c>
      <c r="P34" s="42">
        <f t="shared" si="4"/>
        <v>2.5</v>
      </c>
      <c r="Q34" s="7">
        <v>1.5</v>
      </c>
      <c r="R34" s="43">
        <f t="shared" si="5"/>
        <v>59.224724999999999</v>
      </c>
      <c r="S34" s="7">
        <f t="shared" si="2"/>
        <v>59.224724999999999</v>
      </c>
    </row>
    <row r="35" spans="1:19">
      <c r="A35" s="53" t="s">
        <v>45</v>
      </c>
      <c r="B35" s="7"/>
      <c r="C35" s="7"/>
      <c r="D35" s="7"/>
      <c r="E35" s="7"/>
      <c r="F35" s="7"/>
      <c r="G35" s="7"/>
      <c r="H35" s="37">
        <f t="shared" si="0"/>
        <v>0</v>
      </c>
      <c r="I35" s="7">
        <f t="shared" si="0"/>
        <v>0</v>
      </c>
      <c r="J35" s="20">
        <f t="shared" si="1"/>
        <v>0</v>
      </c>
      <c r="K35" s="7"/>
      <c r="L35" s="47">
        <v>2073</v>
      </c>
      <c r="M35" s="47">
        <v>995</v>
      </c>
      <c r="N35" s="48">
        <v>213</v>
      </c>
      <c r="O35" s="48">
        <f t="shared" si="3"/>
        <v>1208</v>
      </c>
      <c r="P35" s="42">
        <f t="shared" si="4"/>
        <v>4.8</v>
      </c>
      <c r="Q35" s="7">
        <v>1.5</v>
      </c>
      <c r="R35" s="43">
        <f t="shared" si="5"/>
        <v>113.71147200000001</v>
      </c>
      <c r="S35" s="7">
        <f t="shared" si="2"/>
        <v>113.71147200000001</v>
      </c>
    </row>
    <row r="36" spans="1:19">
      <c r="A36" s="53" t="s">
        <v>46</v>
      </c>
      <c r="B36" s="7"/>
      <c r="C36" s="7"/>
      <c r="D36" s="7"/>
      <c r="E36" s="7"/>
      <c r="F36" s="7"/>
      <c r="G36" s="7"/>
      <c r="H36" s="37">
        <f t="shared" si="0"/>
        <v>0</v>
      </c>
      <c r="I36" s="7">
        <f t="shared" si="0"/>
        <v>0</v>
      </c>
      <c r="J36" s="20">
        <f t="shared" si="1"/>
        <v>0</v>
      </c>
      <c r="K36" s="7"/>
      <c r="L36" s="47">
        <v>2564</v>
      </c>
      <c r="M36" s="47">
        <v>1027</v>
      </c>
      <c r="N36" s="48">
        <v>190</v>
      </c>
      <c r="O36" s="48">
        <f t="shared" si="3"/>
        <v>1217</v>
      </c>
      <c r="P36" s="42">
        <f t="shared" si="4"/>
        <v>4.9000000000000004</v>
      </c>
      <c r="Q36" s="7">
        <v>1.5</v>
      </c>
      <c r="R36" s="43">
        <f t="shared" si="5"/>
        <v>116.08046100000003</v>
      </c>
      <c r="S36" s="7">
        <f t="shared" si="2"/>
        <v>116.08046100000003</v>
      </c>
    </row>
    <row r="37" spans="1:19">
      <c r="A37" s="53" t="s">
        <v>47</v>
      </c>
      <c r="B37" s="7"/>
      <c r="C37" s="7"/>
      <c r="D37" s="7"/>
      <c r="E37" s="7"/>
      <c r="F37" s="7"/>
      <c r="G37" s="7"/>
      <c r="H37" s="37">
        <f t="shared" si="0"/>
        <v>0</v>
      </c>
      <c r="I37" s="7">
        <f t="shared" si="0"/>
        <v>0</v>
      </c>
      <c r="J37" s="20">
        <f t="shared" si="1"/>
        <v>0</v>
      </c>
      <c r="K37" s="7"/>
      <c r="L37" s="47">
        <v>1095</v>
      </c>
      <c r="M37" s="47">
        <v>513</v>
      </c>
      <c r="N37" s="48">
        <v>55</v>
      </c>
      <c r="O37" s="48">
        <f t="shared" si="3"/>
        <v>568</v>
      </c>
      <c r="P37" s="42">
        <f t="shared" si="4"/>
        <v>2.2999999999999998</v>
      </c>
      <c r="Q37" s="7">
        <v>1.5</v>
      </c>
      <c r="R37" s="43">
        <f t="shared" si="5"/>
        <v>54.486746999999994</v>
      </c>
      <c r="S37" s="7">
        <f t="shared" si="2"/>
        <v>54.486746999999994</v>
      </c>
    </row>
    <row r="38" spans="1:19">
      <c r="A38" s="53" t="s">
        <v>48</v>
      </c>
      <c r="B38" s="7"/>
      <c r="C38" s="7"/>
      <c r="D38" s="7"/>
      <c r="E38" s="7"/>
      <c r="F38" s="7"/>
      <c r="G38" s="7"/>
      <c r="H38" s="37">
        <f t="shared" si="0"/>
        <v>0</v>
      </c>
      <c r="I38" s="7">
        <f t="shared" si="0"/>
        <v>0</v>
      </c>
      <c r="J38" s="20">
        <f t="shared" si="1"/>
        <v>0</v>
      </c>
      <c r="K38" s="7"/>
      <c r="L38" s="47">
        <v>648</v>
      </c>
      <c r="M38" s="47">
        <v>284</v>
      </c>
      <c r="N38" s="48">
        <v>130</v>
      </c>
      <c r="O38" s="48">
        <f t="shared" si="3"/>
        <v>414</v>
      </c>
      <c r="P38" s="42">
        <f t="shared" si="4"/>
        <v>1.7</v>
      </c>
      <c r="Q38" s="7">
        <v>1.5</v>
      </c>
      <c r="R38" s="43">
        <f t="shared" si="5"/>
        <v>40.272812999999999</v>
      </c>
      <c r="S38" s="7">
        <f t="shared" si="2"/>
        <v>40.272812999999999</v>
      </c>
    </row>
    <row r="39" spans="1:19">
      <c r="A39" s="53" t="s">
        <v>13</v>
      </c>
      <c r="B39" s="7"/>
      <c r="C39" s="7"/>
      <c r="D39" s="7"/>
      <c r="E39" s="7"/>
      <c r="F39" s="7"/>
      <c r="G39" s="7"/>
      <c r="H39" s="37">
        <f t="shared" si="0"/>
        <v>0</v>
      </c>
      <c r="I39" s="7">
        <f t="shared" si="0"/>
        <v>0</v>
      </c>
      <c r="J39" s="20">
        <f t="shared" si="1"/>
        <v>0</v>
      </c>
      <c r="K39" s="7">
        <v>1</v>
      </c>
      <c r="L39" s="47">
        <v>766</v>
      </c>
      <c r="M39" s="47">
        <v>343</v>
      </c>
      <c r="N39" s="48">
        <v>158</v>
      </c>
      <c r="O39" s="48">
        <f t="shared" si="3"/>
        <v>501</v>
      </c>
      <c r="P39" s="42">
        <f t="shared" si="4"/>
        <v>2</v>
      </c>
      <c r="Q39" s="7">
        <v>1.5</v>
      </c>
      <c r="R39" s="43">
        <f t="shared" si="5"/>
        <v>47.379779999999997</v>
      </c>
      <c r="S39" s="7">
        <f t="shared" si="2"/>
        <v>47.379779999999997</v>
      </c>
    </row>
    <row r="40" spans="1:19">
      <c r="A40" s="53" t="s">
        <v>49</v>
      </c>
      <c r="B40" s="7"/>
      <c r="C40" s="7"/>
      <c r="D40" s="7"/>
      <c r="E40" s="7"/>
      <c r="F40" s="7"/>
      <c r="G40" s="7"/>
      <c r="H40" s="37">
        <f t="shared" si="0"/>
        <v>0</v>
      </c>
      <c r="I40" s="7">
        <f t="shared" si="0"/>
        <v>0</v>
      </c>
      <c r="J40" s="20">
        <f t="shared" si="1"/>
        <v>0</v>
      </c>
      <c r="K40" s="7"/>
      <c r="L40" s="47">
        <v>1296</v>
      </c>
      <c r="M40" s="47">
        <v>561</v>
      </c>
      <c r="N40" s="48">
        <v>360</v>
      </c>
      <c r="O40" s="48">
        <f t="shared" si="3"/>
        <v>921</v>
      </c>
      <c r="P40" s="42">
        <f t="shared" si="4"/>
        <v>3.7</v>
      </c>
      <c r="Q40" s="7">
        <v>1.5</v>
      </c>
      <c r="R40" s="43">
        <f t="shared" si="5"/>
        <v>87.65259300000001</v>
      </c>
      <c r="S40" s="7">
        <f t="shared" si="2"/>
        <v>87.65259300000001</v>
      </c>
    </row>
    <row r="41" spans="1:19">
      <c r="A41" s="53" t="s">
        <v>50</v>
      </c>
      <c r="B41" s="7"/>
      <c r="C41" s="7"/>
      <c r="D41" s="7"/>
      <c r="E41" s="7"/>
      <c r="F41" s="7"/>
      <c r="G41" s="7"/>
      <c r="H41" s="37">
        <f t="shared" si="0"/>
        <v>0</v>
      </c>
      <c r="I41" s="7">
        <f t="shared" si="0"/>
        <v>0</v>
      </c>
      <c r="J41" s="20">
        <f t="shared" si="1"/>
        <v>0</v>
      </c>
      <c r="K41" s="7"/>
      <c r="L41" s="47">
        <v>828</v>
      </c>
      <c r="M41" s="47">
        <v>394</v>
      </c>
      <c r="N41" s="48">
        <v>164</v>
      </c>
      <c r="O41" s="48">
        <f t="shared" si="3"/>
        <v>558</v>
      </c>
      <c r="P41" s="42">
        <f t="shared" si="4"/>
        <v>2.2000000000000002</v>
      </c>
      <c r="Q41" s="7">
        <v>1.5</v>
      </c>
      <c r="R41" s="43">
        <f t="shared" si="5"/>
        <v>52.117758000000009</v>
      </c>
      <c r="S41" s="7">
        <f t="shared" si="2"/>
        <v>52.117758000000009</v>
      </c>
    </row>
    <row r="42" spans="1:19" ht="37.5">
      <c r="A42" s="53" t="s">
        <v>51</v>
      </c>
      <c r="B42" s="7"/>
      <c r="C42" s="7"/>
      <c r="D42" s="7"/>
      <c r="E42" s="7"/>
      <c r="F42" s="7"/>
      <c r="G42" s="7"/>
      <c r="H42" s="37">
        <f t="shared" si="0"/>
        <v>0</v>
      </c>
      <c r="I42" s="7">
        <f t="shared" si="0"/>
        <v>0</v>
      </c>
      <c r="J42" s="20">
        <f t="shared" si="1"/>
        <v>0</v>
      </c>
      <c r="K42" s="7"/>
      <c r="L42" s="47">
        <v>1289</v>
      </c>
      <c r="M42" s="47">
        <v>703</v>
      </c>
      <c r="N42" s="48">
        <v>125</v>
      </c>
      <c r="O42" s="48">
        <f t="shared" si="3"/>
        <v>828</v>
      </c>
      <c r="P42" s="42">
        <f t="shared" si="4"/>
        <v>3.3</v>
      </c>
      <c r="Q42" s="7">
        <v>1.5</v>
      </c>
      <c r="R42" s="43">
        <f t="shared" si="5"/>
        <v>78.176636999999999</v>
      </c>
      <c r="S42" s="7">
        <f t="shared" si="2"/>
        <v>78.176636999999999</v>
      </c>
    </row>
    <row r="43" spans="1:19">
      <c r="A43" s="53" t="s">
        <v>52</v>
      </c>
      <c r="B43" s="7"/>
      <c r="C43" s="7"/>
      <c r="D43" s="7"/>
      <c r="E43" s="7"/>
      <c r="F43" s="7"/>
      <c r="G43" s="7"/>
      <c r="H43" s="37">
        <f t="shared" si="0"/>
        <v>0</v>
      </c>
      <c r="I43" s="7">
        <f t="shared" si="0"/>
        <v>0</v>
      </c>
      <c r="J43" s="20">
        <f t="shared" si="1"/>
        <v>0</v>
      </c>
      <c r="K43" s="7"/>
      <c r="L43" s="47">
        <v>912</v>
      </c>
      <c r="M43" s="47">
        <v>417</v>
      </c>
      <c r="N43" s="48">
        <v>118</v>
      </c>
      <c r="O43" s="48">
        <f t="shared" si="3"/>
        <v>535</v>
      </c>
      <c r="P43" s="42">
        <f t="shared" si="4"/>
        <v>2.1</v>
      </c>
      <c r="Q43" s="7">
        <v>1.5</v>
      </c>
      <c r="R43" s="43">
        <f t="shared" si="5"/>
        <v>49.748769000000003</v>
      </c>
      <c r="S43" s="7">
        <f t="shared" si="2"/>
        <v>49.748769000000003</v>
      </c>
    </row>
    <row r="44" spans="1:19">
      <c r="A44" s="53" t="s">
        <v>53</v>
      </c>
      <c r="B44" s="7"/>
      <c r="C44" s="7"/>
      <c r="D44" s="7"/>
      <c r="E44" s="7"/>
      <c r="F44" s="7"/>
      <c r="G44" s="7"/>
      <c r="H44" s="37">
        <f t="shared" si="0"/>
        <v>0</v>
      </c>
      <c r="I44" s="7">
        <f t="shared" si="0"/>
        <v>0</v>
      </c>
      <c r="J44" s="20">
        <f t="shared" si="1"/>
        <v>0</v>
      </c>
      <c r="K44" s="7">
        <v>1</v>
      </c>
      <c r="L44" s="47">
        <v>2762</v>
      </c>
      <c r="M44" s="47">
        <v>1295</v>
      </c>
      <c r="N44" s="48">
        <v>331</v>
      </c>
      <c r="O44" s="48">
        <f t="shared" si="3"/>
        <v>1626</v>
      </c>
      <c r="P44" s="42">
        <f t="shared" si="4"/>
        <v>6.5</v>
      </c>
      <c r="Q44" s="7">
        <v>1.5</v>
      </c>
      <c r="R44" s="43">
        <f t="shared" si="5"/>
        <v>153.984285</v>
      </c>
      <c r="S44" s="7">
        <f t="shared" si="2"/>
        <v>153.984285</v>
      </c>
    </row>
    <row r="45" spans="1:19" ht="37.5">
      <c r="A45" s="53" t="s">
        <v>54</v>
      </c>
      <c r="B45" s="7"/>
      <c r="C45" s="7"/>
      <c r="D45" s="7"/>
      <c r="E45" s="7"/>
      <c r="F45" s="7"/>
      <c r="G45" s="7"/>
      <c r="H45" s="37">
        <f t="shared" ref="H45:I59" si="6">B45+E45</f>
        <v>0</v>
      </c>
      <c r="I45" s="7">
        <f t="shared" si="6"/>
        <v>0</v>
      </c>
      <c r="J45" s="20">
        <f t="shared" si="1"/>
        <v>0</v>
      </c>
      <c r="K45" s="7"/>
      <c r="L45" s="47">
        <v>1410</v>
      </c>
      <c r="M45" s="47">
        <v>634</v>
      </c>
      <c r="N45" s="48">
        <v>118</v>
      </c>
      <c r="O45" s="48">
        <f t="shared" si="3"/>
        <v>752</v>
      </c>
      <c r="P45" s="42">
        <f t="shared" si="4"/>
        <v>3</v>
      </c>
      <c r="Q45" s="7">
        <v>1.5</v>
      </c>
      <c r="R45" s="43">
        <f t="shared" si="5"/>
        <v>71.069670000000002</v>
      </c>
      <c r="S45" s="7">
        <f t="shared" si="2"/>
        <v>71.069670000000002</v>
      </c>
    </row>
    <row r="46" spans="1:19">
      <c r="A46" s="53" t="s">
        <v>55</v>
      </c>
      <c r="B46" s="7"/>
      <c r="C46" s="7"/>
      <c r="D46" s="7"/>
      <c r="E46" s="7"/>
      <c r="F46" s="7"/>
      <c r="G46" s="7"/>
      <c r="H46" s="37">
        <f t="shared" si="6"/>
        <v>0</v>
      </c>
      <c r="I46" s="7">
        <f t="shared" si="6"/>
        <v>0</v>
      </c>
      <c r="J46" s="20">
        <f t="shared" si="1"/>
        <v>0</v>
      </c>
      <c r="K46" s="7"/>
      <c r="L46" s="47">
        <v>1524</v>
      </c>
      <c r="M46" s="47">
        <v>688</v>
      </c>
      <c r="N46" s="48">
        <v>155</v>
      </c>
      <c r="O46" s="48">
        <f t="shared" si="3"/>
        <v>843</v>
      </c>
      <c r="P46" s="42">
        <f t="shared" si="4"/>
        <v>3.4</v>
      </c>
      <c r="Q46" s="7">
        <v>1.5</v>
      </c>
      <c r="R46" s="43">
        <f t="shared" si="5"/>
        <v>80.545625999999999</v>
      </c>
      <c r="S46" s="7">
        <f t="shared" si="2"/>
        <v>80.545625999999999</v>
      </c>
    </row>
    <row r="47" spans="1:19">
      <c r="A47" s="53" t="s">
        <v>56</v>
      </c>
      <c r="B47" s="7"/>
      <c r="C47" s="7"/>
      <c r="D47" s="7"/>
      <c r="E47" s="7"/>
      <c r="F47" s="7"/>
      <c r="G47" s="7"/>
      <c r="H47" s="37">
        <f t="shared" si="6"/>
        <v>0</v>
      </c>
      <c r="I47" s="7">
        <f t="shared" si="6"/>
        <v>0</v>
      </c>
      <c r="J47" s="20">
        <f t="shared" si="1"/>
        <v>0</v>
      </c>
      <c r="K47" s="7"/>
      <c r="L47" s="47">
        <v>2442</v>
      </c>
      <c r="M47" s="47">
        <v>1080</v>
      </c>
      <c r="N47" s="48">
        <v>470</v>
      </c>
      <c r="O47" s="48">
        <f t="shared" si="3"/>
        <v>1550</v>
      </c>
      <c r="P47" s="42">
        <f t="shared" si="4"/>
        <v>6.2</v>
      </c>
      <c r="Q47" s="7">
        <v>1.5</v>
      </c>
      <c r="R47" s="43">
        <f t="shared" si="5"/>
        <v>146.877318</v>
      </c>
      <c r="S47" s="7">
        <f t="shared" si="2"/>
        <v>146.877318</v>
      </c>
    </row>
    <row r="48" spans="1:19">
      <c r="A48" s="53" t="s">
        <v>57</v>
      </c>
      <c r="B48" s="7"/>
      <c r="C48" s="7"/>
      <c r="D48" s="7"/>
      <c r="E48" s="7"/>
      <c r="F48" s="7"/>
      <c r="G48" s="7"/>
      <c r="H48" s="37">
        <f t="shared" si="6"/>
        <v>0</v>
      </c>
      <c r="I48" s="7">
        <f t="shared" si="6"/>
        <v>0</v>
      </c>
      <c r="J48" s="20">
        <f t="shared" si="1"/>
        <v>0</v>
      </c>
      <c r="K48" s="7"/>
      <c r="L48" s="47">
        <v>1013</v>
      </c>
      <c r="M48" s="47">
        <v>385</v>
      </c>
      <c r="N48" s="48">
        <v>232</v>
      </c>
      <c r="O48" s="48">
        <f t="shared" si="3"/>
        <v>617</v>
      </c>
      <c r="P48" s="42">
        <f t="shared" si="4"/>
        <v>2.5</v>
      </c>
      <c r="Q48" s="7">
        <v>1.5</v>
      </c>
      <c r="R48" s="43">
        <f t="shared" si="5"/>
        <v>59.224724999999999</v>
      </c>
      <c r="S48" s="7">
        <f t="shared" si="2"/>
        <v>59.224724999999999</v>
      </c>
    </row>
    <row r="49" spans="1:19" ht="75">
      <c r="A49" s="53" t="s">
        <v>58</v>
      </c>
      <c r="B49" s="7"/>
      <c r="C49" s="7"/>
      <c r="D49" s="7"/>
      <c r="E49" s="7"/>
      <c r="F49" s="7"/>
      <c r="G49" s="7"/>
      <c r="H49" s="37">
        <f t="shared" si="6"/>
        <v>0</v>
      </c>
      <c r="I49" s="7">
        <f t="shared" si="6"/>
        <v>0</v>
      </c>
      <c r="J49" s="20">
        <f t="shared" si="1"/>
        <v>0</v>
      </c>
      <c r="K49" s="7"/>
      <c r="L49" s="47">
        <v>510</v>
      </c>
      <c r="M49" s="47">
        <v>247</v>
      </c>
      <c r="N49" s="48">
        <v>127</v>
      </c>
      <c r="O49" s="48">
        <f t="shared" si="3"/>
        <v>374</v>
      </c>
      <c r="P49" s="42">
        <f t="shared" si="4"/>
        <v>1.5</v>
      </c>
      <c r="Q49" s="7">
        <v>1.5</v>
      </c>
      <c r="R49" s="43">
        <f t="shared" si="5"/>
        <v>35.534835000000001</v>
      </c>
      <c r="S49" s="7">
        <f t="shared" si="2"/>
        <v>35.534835000000001</v>
      </c>
    </row>
    <row r="50" spans="1:19">
      <c r="A50" s="54" t="s">
        <v>59</v>
      </c>
      <c r="B50" s="7"/>
      <c r="C50" s="7"/>
      <c r="D50" s="7"/>
      <c r="E50" s="7"/>
      <c r="F50" s="7"/>
      <c r="G50" s="7"/>
      <c r="H50" s="37">
        <f t="shared" si="6"/>
        <v>0</v>
      </c>
      <c r="I50" s="7">
        <f t="shared" si="6"/>
        <v>0</v>
      </c>
      <c r="J50" s="20">
        <f t="shared" si="1"/>
        <v>0</v>
      </c>
      <c r="K50" s="7"/>
      <c r="L50" s="47">
        <v>1050</v>
      </c>
      <c r="M50" s="47">
        <v>374</v>
      </c>
      <c r="N50" s="48">
        <v>180</v>
      </c>
      <c r="O50" s="48">
        <f t="shared" si="3"/>
        <v>554</v>
      </c>
      <c r="P50" s="42">
        <f t="shared" si="4"/>
        <v>2.2000000000000002</v>
      </c>
      <c r="Q50" s="7">
        <v>1.5</v>
      </c>
      <c r="R50" s="43">
        <f t="shared" si="5"/>
        <v>52.117758000000009</v>
      </c>
      <c r="S50" s="7">
        <f t="shared" si="2"/>
        <v>52.117758000000009</v>
      </c>
    </row>
    <row r="51" spans="1:19">
      <c r="A51" s="54" t="s">
        <v>60</v>
      </c>
      <c r="B51" s="7"/>
      <c r="C51" s="7"/>
      <c r="D51" s="7"/>
      <c r="E51" s="7"/>
      <c r="F51" s="7"/>
      <c r="G51" s="7"/>
      <c r="H51" s="37">
        <f t="shared" si="6"/>
        <v>0</v>
      </c>
      <c r="I51" s="7">
        <f t="shared" si="6"/>
        <v>0</v>
      </c>
      <c r="J51" s="20">
        <f t="shared" si="1"/>
        <v>0</v>
      </c>
      <c r="K51" s="7"/>
      <c r="L51" s="47">
        <v>2525</v>
      </c>
      <c r="M51" s="47">
        <v>1042</v>
      </c>
      <c r="N51" s="48">
        <v>276</v>
      </c>
      <c r="O51" s="48">
        <f t="shared" si="3"/>
        <v>1318</v>
      </c>
      <c r="P51" s="42">
        <f t="shared" si="4"/>
        <v>5.3</v>
      </c>
      <c r="Q51" s="7">
        <v>1.5</v>
      </c>
      <c r="R51" s="43">
        <f t="shared" si="5"/>
        <v>125.556417</v>
      </c>
      <c r="S51" s="7">
        <f t="shared" ref="S51:S64" si="7">R51-J51</f>
        <v>125.556417</v>
      </c>
    </row>
    <row r="52" spans="1:19">
      <c r="A52" s="54" t="s">
        <v>14</v>
      </c>
      <c r="B52" s="7"/>
      <c r="C52" s="7"/>
      <c r="D52" s="7"/>
      <c r="E52" s="7"/>
      <c r="F52" s="7"/>
      <c r="G52" s="7"/>
      <c r="H52" s="37">
        <f t="shared" si="6"/>
        <v>0</v>
      </c>
      <c r="I52" s="7">
        <f t="shared" si="6"/>
        <v>0</v>
      </c>
      <c r="J52" s="20">
        <f t="shared" si="1"/>
        <v>0</v>
      </c>
      <c r="K52" s="7"/>
      <c r="L52" s="47">
        <v>1213</v>
      </c>
      <c r="M52" s="47">
        <v>476</v>
      </c>
      <c r="N52" s="48">
        <v>62</v>
      </c>
      <c r="O52" s="48">
        <f t="shared" si="3"/>
        <v>538</v>
      </c>
      <c r="P52" s="42">
        <f t="shared" si="4"/>
        <v>2.2000000000000002</v>
      </c>
      <c r="Q52" s="7">
        <v>1.5</v>
      </c>
      <c r="R52" s="43">
        <f t="shared" si="5"/>
        <v>52.117758000000009</v>
      </c>
      <c r="S52" s="7">
        <f t="shared" si="7"/>
        <v>52.117758000000009</v>
      </c>
    </row>
    <row r="53" spans="1:19">
      <c r="A53" s="54" t="s">
        <v>15</v>
      </c>
      <c r="B53" s="7"/>
      <c r="C53" s="7"/>
      <c r="D53" s="7"/>
      <c r="E53" s="7"/>
      <c r="F53" s="7"/>
      <c r="G53" s="7"/>
      <c r="H53" s="37">
        <f t="shared" si="6"/>
        <v>0</v>
      </c>
      <c r="I53" s="7">
        <f t="shared" si="6"/>
        <v>0</v>
      </c>
      <c r="J53" s="20">
        <f t="shared" si="1"/>
        <v>0</v>
      </c>
      <c r="K53" s="7"/>
      <c r="L53" s="47">
        <v>206</v>
      </c>
      <c r="M53" s="47">
        <v>103</v>
      </c>
      <c r="N53" s="48">
        <v>11</v>
      </c>
      <c r="O53" s="48">
        <f t="shared" si="3"/>
        <v>114</v>
      </c>
      <c r="P53" s="42">
        <f t="shared" si="4"/>
        <v>0.5</v>
      </c>
      <c r="Q53" s="7">
        <v>1.5</v>
      </c>
      <c r="R53" s="43">
        <f t="shared" si="5"/>
        <v>11.844944999999999</v>
      </c>
      <c r="S53" s="7">
        <f t="shared" si="7"/>
        <v>11.844944999999999</v>
      </c>
    </row>
    <row r="54" spans="1:19">
      <c r="A54" s="54" t="s">
        <v>61</v>
      </c>
      <c r="B54" s="7"/>
      <c r="C54" s="7"/>
      <c r="D54" s="7"/>
      <c r="E54" s="7"/>
      <c r="F54" s="7"/>
      <c r="G54" s="7"/>
      <c r="H54" s="37">
        <f t="shared" si="6"/>
        <v>0</v>
      </c>
      <c r="I54" s="7">
        <f t="shared" si="6"/>
        <v>0</v>
      </c>
      <c r="J54" s="20">
        <f t="shared" si="1"/>
        <v>0</v>
      </c>
      <c r="K54" s="7"/>
      <c r="L54" s="47">
        <v>737</v>
      </c>
      <c r="M54" s="47">
        <v>324</v>
      </c>
      <c r="N54" s="48">
        <v>124</v>
      </c>
      <c r="O54" s="48">
        <f t="shared" si="3"/>
        <v>448</v>
      </c>
      <c r="P54" s="42">
        <f t="shared" si="4"/>
        <v>1.8</v>
      </c>
      <c r="Q54" s="7">
        <v>1.5</v>
      </c>
      <c r="R54" s="43">
        <f t="shared" si="5"/>
        <v>42.641802000000006</v>
      </c>
      <c r="S54" s="7">
        <f t="shared" si="7"/>
        <v>42.641802000000006</v>
      </c>
    </row>
    <row r="55" spans="1:19">
      <c r="A55" s="54" t="s">
        <v>62</v>
      </c>
      <c r="B55" s="7"/>
      <c r="C55" s="7"/>
      <c r="D55" s="7"/>
      <c r="E55" s="7"/>
      <c r="F55" s="7"/>
      <c r="G55" s="7"/>
      <c r="H55" s="37">
        <f t="shared" si="6"/>
        <v>0</v>
      </c>
      <c r="I55" s="7">
        <f t="shared" si="6"/>
        <v>0</v>
      </c>
      <c r="J55" s="20">
        <f t="shared" si="1"/>
        <v>0</v>
      </c>
      <c r="K55" s="7"/>
      <c r="L55" s="47">
        <v>1022</v>
      </c>
      <c r="M55" s="47">
        <v>456</v>
      </c>
      <c r="N55" s="48">
        <v>115</v>
      </c>
      <c r="O55" s="48">
        <f t="shared" si="3"/>
        <v>571</v>
      </c>
      <c r="P55" s="42">
        <f t="shared" si="4"/>
        <v>2.2999999999999998</v>
      </c>
      <c r="Q55" s="7">
        <v>1.5</v>
      </c>
      <c r="R55" s="43">
        <f t="shared" si="5"/>
        <v>54.486746999999994</v>
      </c>
      <c r="S55" s="7">
        <f t="shared" si="7"/>
        <v>54.486746999999994</v>
      </c>
    </row>
    <row r="56" spans="1:19">
      <c r="A56" s="54" t="s">
        <v>63</v>
      </c>
      <c r="B56" s="7"/>
      <c r="C56" s="7"/>
      <c r="D56" s="7"/>
      <c r="E56" s="7"/>
      <c r="F56" s="7"/>
      <c r="G56" s="7"/>
      <c r="H56" s="37">
        <f t="shared" si="6"/>
        <v>0</v>
      </c>
      <c r="I56" s="7">
        <f t="shared" si="6"/>
        <v>0</v>
      </c>
      <c r="J56" s="20">
        <f t="shared" si="1"/>
        <v>0</v>
      </c>
      <c r="K56" s="7"/>
      <c r="L56" s="47">
        <v>872</v>
      </c>
      <c r="M56" s="47">
        <v>424</v>
      </c>
      <c r="N56" s="48">
        <v>156</v>
      </c>
      <c r="O56" s="48">
        <f t="shared" si="3"/>
        <v>580</v>
      </c>
      <c r="P56" s="42">
        <f t="shared" si="4"/>
        <v>2.2999999999999998</v>
      </c>
      <c r="Q56" s="7">
        <v>1.5</v>
      </c>
      <c r="R56" s="43">
        <f t="shared" si="5"/>
        <v>54.486746999999994</v>
      </c>
      <c r="S56" s="7">
        <f t="shared" si="7"/>
        <v>54.486746999999994</v>
      </c>
    </row>
    <row r="57" spans="1:19">
      <c r="A57" s="54" t="s">
        <v>64</v>
      </c>
      <c r="B57" s="7"/>
      <c r="C57" s="7"/>
      <c r="D57" s="7"/>
      <c r="E57" s="7"/>
      <c r="F57" s="7"/>
      <c r="G57" s="7"/>
      <c r="H57" s="37">
        <f t="shared" si="6"/>
        <v>0</v>
      </c>
      <c r="I57" s="7">
        <f t="shared" si="6"/>
        <v>0</v>
      </c>
      <c r="J57" s="20">
        <f t="shared" si="1"/>
        <v>0</v>
      </c>
      <c r="K57" s="7"/>
      <c r="L57" s="47">
        <v>1896</v>
      </c>
      <c r="M57" s="47">
        <v>863</v>
      </c>
      <c r="N57" s="48">
        <v>204</v>
      </c>
      <c r="O57" s="48">
        <f t="shared" si="3"/>
        <v>1067</v>
      </c>
      <c r="P57" s="42">
        <f t="shared" si="4"/>
        <v>4.3</v>
      </c>
      <c r="Q57" s="7">
        <v>1.5</v>
      </c>
      <c r="R57" s="43">
        <f t="shared" si="5"/>
        <v>101.866527</v>
      </c>
      <c r="S57" s="7">
        <f t="shared" si="7"/>
        <v>101.866527</v>
      </c>
    </row>
    <row r="58" spans="1:19">
      <c r="A58" s="54" t="s">
        <v>65</v>
      </c>
      <c r="B58" s="7"/>
      <c r="C58" s="7"/>
      <c r="D58" s="7"/>
      <c r="E58" s="7"/>
      <c r="F58" s="7"/>
      <c r="G58" s="7"/>
      <c r="H58" s="37">
        <f t="shared" si="6"/>
        <v>0</v>
      </c>
      <c r="I58" s="7">
        <f t="shared" si="6"/>
        <v>0</v>
      </c>
      <c r="J58" s="20">
        <f t="shared" si="1"/>
        <v>0</v>
      </c>
      <c r="K58" s="7"/>
      <c r="L58" s="47">
        <v>170</v>
      </c>
      <c r="M58" s="47">
        <v>0</v>
      </c>
      <c r="N58" s="48"/>
      <c r="O58" s="48">
        <f t="shared" si="3"/>
        <v>0</v>
      </c>
      <c r="P58" s="42">
        <f t="shared" si="4"/>
        <v>0</v>
      </c>
      <c r="Q58" s="7">
        <v>1.5</v>
      </c>
      <c r="R58" s="43">
        <f t="shared" si="5"/>
        <v>0</v>
      </c>
      <c r="S58" s="7">
        <f t="shared" si="7"/>
        <v>0</v>
      </c>
    </row>
    <row r="59" spans="1:19">
      <c r="A59" s="54" t="s">
        <v>66</v>
      </c>
      <c r="B59" s="7"/>
      <c r="C59" s="7"/>
      <c r="D59" s="7"/>
      <c r="E59" s="7"/>
      <c r="F59" s="7"/>
      <c r="G59" s="7"/>
      <c r="H59" s="37">
        <f t="shared" si="6"/>
        <v>0</v>
      </c>
      <c r="I59" s="7">
        <f t="shared" si="6"/>
        <v>0</v>
      </c>
      <c r="J59" s="20">
        <f t="shared" si="1"/>
        <v>0</v>
      </c>
      <c r="K59" s="7"/>
      <c r="L59" s="47">
        <v>222</v>
      </c>
      <c r="M59" s="47">
        <v>0</v>
      </c>
      <c r="N59" s="48"/>
      <c r="O59" s="48">
        <f t="shared" si="3"/>
        <v>0</v>
      </c>
      <c r="P59" s="42">
        <f t="shared" si="4"/>
        <v>0</v>
      </c>
      <c r="Q59" s="7">
        <v>1.5</v>
      </c>
      <c r="R59" s="43">
        <f t="shared" si="5"/>
        <v>0</v>
      </c>
      <c r="S59" s="7">
        <f t="shared" si="7"/>
        <v>0</v>
      </c>
    </row>
    <row r="60" spans="1:19">
      <c r="A60" s="55" t="s">
        <v>16</v>
      </c>
      <c r="B60" s="11"/>
      <c r="C60" s="11"/>
      <c r="D60" s="11"/>
      <c r="E60" s="11"/>
      <c r="F60" s="11"/>
      <c r="G60" s="11"/>
      <c r="H60" s="37">
        <f t="shared" ref="H60:I64" si="8">B60+E60</f>
        <v>0</v>
      </c>
      <c r="I60" s="7">
        <f t="shared" si="8"/>
        <v>0</v>
      </c>
      <c r="J60" s="20">
        <f t="shared" si="1"/>
        <v>0</v>
      </c>
      <c r="K60" s="7"/>
      <c r="L60" s="47">
        <v>331</v>
      </c>
      <c r="M60" s="47">
        <v>145</v>
      </c>
      <c r="N60" s="48">
        <v>115</v>
      </c>
      <c r="O60" s="48">
        <f t="shared" si="3"/>
        <v>260</v>
      </c>
      <c r="P60" s="42">
        <f t="shared" si="4"/>
        <v>1</v>
      </c>
      <c r="Q60" s="7">
        <v>1.5</v>
      </c>
      <c r="R60" s="43">
        <f t="shared" si="5"/>
        <v>23.689889999999998</v>
      </c>
      <c r="S60" s="7">
        <f t="shared" si="7"/>
        <v>23.689889999999998</v>
      </c>
    </row>
    <row r="61" spans="1:19">
      <c r="A61" s="53" t="s">
        <v>67</v>
      </c>
      <c r="B61" s="7"/>
      <c r="C61" s="7"/>
      <c r="D61" s="7"/>
      <c r="E61" s="7"/>
      <c r="F61" s="7"/>
      <c r="G61" s="7"/>
      <c r="H61" s="37">
        <f t="shared" si="8"/>
        <v>0</v>
      </c>
      <c r="I61" s="7">
        <f t="shared" si="8"/>
        <v>0</v>
      </c>
      <c r="J61" s="20">
        <f t="shared" si="1"/>
        <v>0</v>
      </c>
      <c r="K61" s="7"/>
      <c r="L61" s="47">
        <v>450</v>
      </c>
      <c r="M61" s="47">
        <v>0</v>
      </c>
      <c r="N61" s="48">
        <v>50</v>
      </c>
      <c r="O61" s="48">
        <f t="shared" ref="O61" si="9">M61+N61</f>
        <v>50</v>
      </c>
      <c r="P61" s="42">
        <f t="shared" si="4"/>
        <v>0.2</v>
      </c>
      <c r="Q61" s="7">
        <v>1.5</v>
      </c>
      <c r="R61" s="43">
        <f t="shared" si="5"/>
        <v>4.737978</v>
      </c>
      <c r="S61" s="7">
        <f t="shared" si="7"/>
        <v>4.737978</v>
      </c>
    </row>
    <row r="62" spans="1:19">
      <c r="A62" s="53" t="s">
        <v>68</v>
      </c>
      <c r="B62" s="7"/>
      <c r="C62" s="7"/>
      <c r="D62" s="7"/>
      <c r="E62" s="7"/>
      <c r="F62" s="7"/>
      <c r="G62" s="7"/>
      <c r="H62" s="37">
        <f t="shared" si="8"/>
        <v>0</v>
      </c>
      <c r="I62" s="7">
        <f t="shared" si="8"/>
        <v>0</v>
      </c>
      <c r="J62" s="20">
        <f t="shared" si="1"/>
        <v>0</v>
      </c>
      <c r="K62" s="7"/>
      <c r="L62" s="47">
        <v>887</v>
      </c>
      <c r="M62" s="47">
        <v>389</v>
      </c>
      <c r="N62" s="48">
        <v>120</v>
      </c>
      <c r="O62" s="48">
        <f t="shared" si="3"/>
        <v>509</v>
      </c>
      <c r="P62" s="42">
        <f t="shared" si="4"/>
        <v>2</v>
      </c>
      <c r="Q62" s="7">
        <v>1.5</v>
      </c>
      <c r="R62" s="43">
        <f t="shared" si="5"/>
        <v>47.379779999999997</v>
      </c>
      <c r="S62" s="7">
        <f>R62-J62</f>
        <v>47.379779999999997</v>
      </c>
    </row>
    <row r="63" spans="1:19" ht="37.5">
      <c r="A63" s="53" t="s">
        <v>17</v>
      </c>
      <c r="B63" s="7"/>
      <c r="C63" s="7"/>
      <c r="D63" s="7"/>
      <c r="E63" s="7"/>
      <c r="F63" s="7"/>
      <c r="G63" s="7"/>
      <c r="H63" s="37">
        <f t="shared" si="8"/>
        <v>0</v>
      </c>
      <c r="I63" s="7">
        <f t="shared" si="8"/>
        <v>0</v>
      </c>
      <c r="J63" s="20">
        <f t="shared" si="1"/>
        <v>0</v>
      </c>
      <c r="K63" s="7"/>
      <c r="L63" s="47">
        <v>291</v>
      </c>
      <c r="M63" s="47">
        <v>118</v>
      </c>
      <c r="N63" s="48">
        <v>8</v>
      </c>
      <c r="O63" s="48">
        <f t="shared" si="3"/>
        <v>126</v>
      </c>
      <c r="P63" s="42">
        <f t="shared" si="4"/>
        <v>0.5</v>
      </c>
      <c r="Q63" s="7">
        <v>1.5</v>
      </c>
      <c r="R63" s="43">
        <f t="shared" si="5"/>
        <v>11.844944999999999</v>
      </c>
      <c r="S63" s="7">
        <f t="shared" si="7"/>
        <v>11.844944999999999</v>
      </c>
    </row>
    <row r="64" spans="1:19" ht="37.5">
      <c r="A64" s="53" t="s">
        <v>69</v>
      </c>
      <c r="B64" s="7"/>
      <c r="C64" s="7"/>
      <c r="D64" s="7"/>
      <c r="E64" s="7"/>
      <c r="F64" s="7"/>
      <c r="G64" s="7"/>
      <c r="H64" s="37">
        <f t="shared" si="8"/>
        <v>0</v>
      </c>
      <c r="I64" s="7">
        <f t="shared" si="8"/>
        <v>0</v>
      </c>
      <c r="J64" s="20">
        <f t="shared" si="1"/>
        <v>0</v>
      </c>
      <c r="K64" s="7"/>
      <c r="L64" s="47">
        <v>424</v>
      </c>
      <c r="M64" s="47">
        <v>123</v>
      </c>
      <c r="N64" s="48">
        <v>6</v>
      </c>
      <c r="O64" s="48">
        <f t="shared" si="3"/>
        <v>129</v>
      </c>
      <c r="P64" s="42">
        <f t="shared" si="4"/>
        <v>0.5</v>
      </c>
      <c r="Q64" s="7">
        <v>1.5</v>
      </c>
      <c r="R64" s="43">
        <f t="shared" si="5"/>
        <v>11.844944999999999</v>
      </c>
      <c r="S64" s="7">
        <f t="shared" si="7"/>
        <v>11.844944999999999</v>
      </c>
    </row>
    <row r="65" spans="1:19">
      <c r="A65" s="3" t="s">
        <v>28</v>
      </c>
      <c r="B65" s="8">
        <f>SUBTOTAL(9,B7:B64)</f>
        <v>0</v>
      </c>
      <c r="C65" s="8">
        <f t="shared" ref="C65:P65" si="10">SUBTOTAL(9,C7:C64)</f>
        <v>0</v>
      </c>
      <c r="D65" s="8">
        <f t="shared" si="10"/>
        <v>0</v>
      </c>
      <c r="E65" s="8">
        <f t="shared" si="10"/>
        <v>0</v>
      </c>
      <c r="F65" s="8">
        <f t="shared" si="10"/>
        <v>0</v>
      </c>
      <c r="G65" s="8">
        <f t="shared" si="10"/>
        <v>0</v>
      </c>
      <c r="H65" s="18">
        <f t="shared" si="10"/>
        <v>0</v>
      </c>
      <c r="I65" s="8">
        <f t="shared" si="10"/>
        <v>0</v>
      </c>
      <c r="J65" s="19">
        <f t="shared" si="10"/>
        <v>0</v>
      </c>
      <c r="K65" s="8"/>
      <c r="L65" s="8">
        <f t="shared" si="10"/>
        <v>65127</v>
      </c>
      <c r="M65" s="8">
        <f t="shared" si="10"/>
        <v>28537</v>
      </c>
      <c r="N65" s="8">
        <f t="shared" si="10"/>
        <v>8865</v>
      </c>
      <c r="O65" s="8">
        <f t="shared" si="10"/>
        <v>37402</v>
      </c>
      <c r="P65" s="8">
        <f t="shared" si="10"/>
        <v>149.70000000000005</v>
      </c>
      <c r="Q65" s="8">
        <v>1.5</v>
      </c>
      <c r="R65" s="31">
        <f t="shared" ref="R65" si="11">SUBTOTAL(9,R7:R64)</f>
        <v>3546.3765329999987</v>
      </c>
      <c r="S65" s="31">
        <f t="shared" ref="S65" si="12">SUBTOTAL(9,S7:S64)</f>
        <v>3546.3765329999987</v>
      </c>
    </row>
    <row r="66" spans="1:19">
      <c r="A66" s="3" t="s">
        <v>10</v>
      </c>
      <c r="B66" s="8">
        <f t="shared" ref="B66:J66" si="13">SUBTOTAL(9,B7:B65)</f>
        <v>0</v>
      </c>
      <c r="C66" s="8">
        <f t="shared" si="13"/>
        <v>0</v>
      </c>
      <c r="D66" s="8">
        <f t="shared" si="13"/>
        <v>0</v>
      </c>
      <c r="E66" s="8">
        <f t="shared" si="13"/>
        <v>0</v>
      </c>
      <c r="F66" s="8">
        <f t="shared" si="13"/>
        <v>0</v>
      </c>
      <c r="G66" s="8">
        <f t="shared" si="13"/>
        <v>0</v>
      </c>
      <c r="H66" s="18">
        <f t="shared" si="13"/>
        <v>0</v>
      </c>
      <c r="I66" s="8">
        <f t="shared" si="13"/>
        <v>0</v>
      </c>
      <c r="J66" s="19">
        <f t="shared" si="13"/>
        <v>0</v>
      </c>
      <c r="K66" s="8"/>
      <c r="L66" s="8">
        <f>SUBTOTAL(9,L7:L65)</f>
        <v>65127</v>
      </c>
      <c r="M66" s="8">
        <f t="shared" ref="M66:O66" si="14">SUBTOTAL(9,M7:M65)</f>
        <v>28537</v>
      </c>
      <c r="N66" s="8">
        <f t="shared" si="14"/>
        <v>8865</v>
      </c>
      <c r="O66" s="8">
        <f t="shared" si="14"/>
        <v>37402</v>
      </c>
      <c r="P66" s="8">
        <f>SUBTOTAL(9,P7:P65)</f>
        <v>149.70000000000005</v>
      </c>
      <c r="Q66" s="8">
        <v>1.556</v>
      </c>
      <c r="R66" s="31">
        <f>SUBTOTAL(9,R7:R65)</f>
        <v>3546.3765329999987</v>
      </c>
      <c r="S66" s="31">
        <f>SUBTOTAL(9,S7:S65)</f>
        <v>3546.3765329999987</v>
      </c>
    </row>
    <row r="68" spans="1:19">
      <c r="P68" s="34">
        <f>P66-H66</f>
        <v>149.70000000000005</v>
      </c>
    </row>
  </sheetData>
  <autoFilter ref="A6:S65"/>
  <customSheetViews>
    <customSheetView guid="{DE226AEE-1BE0-4C8D-A5E3-2659D35E4348}" scale="80" topLeftCell="A33">
      <selection activeCell="D345" sqref="D345"/>
      <pageMargins left="0.7" right="0.7" top="0.75" bottom="0.75" header="0.3" footer="0.3"/>
      <pageSetup paperSize="9" orientation="portrait" r:id="rId1"/>
    </customSheetView>
    <customSheetView guid="{B3687C4C-282B-43B9-BC04-F7524FDA679B}" scale="70" topLeftCell="A427">
      <selection activeCell="I472" sqref="I472"/>
      <pageMargins left="0.7" right="0.7" top="0.75" bottom="0.75" header="0.3" footer="0.3"/>
      <pageSetup paperSize="9" orientation="portrait" r:id="rId2"/>
    </customSheetView>
    <customSheetView guid="{171B265F-EC54-4D2F-9435-6AD33EAECD79}" scale="70" topLeftCell="A154">
      <selection activeCell="K1" sqref="K1:K1048576"/>
      <pageMargins left="0.7" right="0.7" top="0.75" bottom="0.75" header="0.3" footer="0.3"/>
    </customSheetView>
    <customSheetView guid="{10629F4E-4CB2-4DF4-A095-7922AAC83A33}" scale="70">
      <pane xSplit="1" ySplit="6" topLeftCell="B441" activePane="bottomRight" state="frozen"/>
      <selection pane="bottomRight" activeCell="K4" sqref="K4:P471"/>
      <pageMargins left="0.7" right="0.7" top="0.75" bottom="0.75" header="0.3" footer="0.3"/>
      <pageSetup paperSize="9" orientation="portrait" r:id="rId3"/>
    </customSheetView>
  </customSheetViews>
  <mergeCells count="5">
    <mergeCell ref="A4:A6"/>
    <mergeCell ref="B4:G4"/>
    <mergeCell ref="H4:J5"/>
    <mergeCell ref="B5:D5"/>
    <mergeCell ref="E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U73"/>
  <sheetViews>
    <sheetView tabSelected="1" zoomScale="75" zoomScaleNormal="75" workbookViewId="0">
      <pane xSplit="11" ySplit="6" topLeftCell="L10" activePane="bottomRight" state="frozen"/>
      <selection pane="topRight" activeCell="L1" sqref="L1"/>
      <selection pane="bottomLeft" activeCell="A7" sqref="A7"/>
      <selection pane="bottomRight" activeCell="P23" sqref="P23"/>
    </sheetView>
  </sheetViews>
  <sheetFormatPr defaultRowHeight="18.75"/>
  <cols>
    <col min="1" max="1" width="37.140625" style="39" customWidth="1"/>
    <col min="2" max="3" width="11.42578125" style="14" hidden="1" customWidth="1"/>
    <col min="4" max="4" width="17.5703125" style="14" hidden="1" customWidth="1"/>
    <col min="5" max="6" width="11.42578125" style="14" hidden="1" customWidth="1"/>
    <col min="7" max="7" width="17.5703125" style="14" hidden="1" customWidth="1"/>
    <col min="8" max="8" width="11.42578125" style="35" hidden="1" customWidth="1"/>
    <col min="9" max="9" width="11.42578125" style="14" hidden="1" customWidth="1"/>
    <col min="10" max="10" width="24.5703125" style="26" hidden="1" customWidth="1"/>
    <col min="11" max="11" width="24.5703125" style="14" hidden="1" customWidth="1"/>
    <col min="12" max="15" width="18" style="13" customWidth="1"/>
    <col min="16" max="16" width="32.85546875" style="34" customWidth="1"/>
    <col min="17" max="17" width="18.85546875" style="6" customWidth="1"/>
    <col min="18" max="18" width="20" style="6" customWidth="1"/>
    <col min="19" max="21" width="18.85546875" style="6" customWidth="1"/>
    <col min="22" max="16384" width="9.140625" style="39"/>
  </cols>
  <sheetData>
    <row r="1" spans="1:18" ht="12" customHeight="1"/>
    <row r="2" spans="1:18" ht="5.25" hidden="1" customHeight="1"/>
    <row r="3" spans="1:18" hidden="1">
      <c r="L3" s="13" t="s">
        <v>73</v>
      </c>
    </row>
    <row r="4" spans="1:18" ht="32.25" customHeight="1">
      <c r="A4" s="60" t="s">
        <v>6</v>
      </c>
      <c r="B4" s="64" t="s">
        <v>9</v>
      </c>
      <c r="C4" s="64"/>
      <c r="D4" s="64"/>
      <c r="E4" s="64"/>
      <c r="F4" s="64"/>
      <c r="G4" s="64"/>
      <c r="H4" s="64" t="s">
        <v>7</v>
      </c>
      <c r="I4" s="64"/>
      <c r="J4" s="64"/>
      <c r="K4" s="49"/>
      <c r="L4" s="68" t="s">
        <v>85</v>
      </c>
      <c r="M4" s="68"/>
      <c r="N4" s="68"/>
      <c r="O4" s="10"/>
      <c r="P4" s="42"/>
      <c r="Q4" s="1"/>
      <c r="R4" s="1"/>
    </row>
    <row r="5" spans="1:18" ht="131.25" customHeight="1">
      <c r="A5" s="60"/>
      <c r="B5" s="64" t="s">
        <v>0</v>
      </c>
      <c r="C5" s="64"/>
      <c r="D5" s="64"/>
      <c r="E5" s="64" t="s">
        <v>1</v>
      </c>
      <c r="F5" s="64"/>
      <c r="G5" s="64"/>
      <c r="H5" s="64"/>
      <c r="I5" s="64"/>
      <c r="J5" s="64"/>
      <c r="K5" s="49" t="s">
        <v>74</v>
      </c>
      <c r="L5" s="50" t="s">
        <v>83</v>
      </c>
      <c r="M5" s="50" t="s">
        <v>84</v>
      </c>
      <c r="N5" s="50" t="s">
        <v>10</v>
      </c>
      <c r="O5" s="46"/>
      <c r="P5" s="51" t="s">
        <v>86</v>
      </c>
      <c r="Q5" s="1"/>
      <c r="R5" s="1"/>
    </row>
    <row r="6" spans="1:18" ht="37.5">
      <c r="A6" s="60"/>
      <c r="B6" s="12" t="s">
        <v>2</v>
      </c>
      <c r="C6" s="12" t="s">
        <v>3</v>
      </c>
      <c r="D6" s="49" t="s">
        <v>4</v>
      </c>
      <c r="E6" s="12" t="s">
        <v>2</v>
      </c>
      <c r="F6" s="12" t="s">
        <v>3</v>
      </c>
      <c r="G6" s="49" t="s">
        <v>4</v>
      </c>
      <c r="H6" s="36" t="s">
        <v>2</v>
      </c>
      <c r="I6" s="12" t="s">
        <v>3</v>
      </c>
      <c r="J6" s="24" t="s">
        <v>5</v>
      </c>
      <c r="K6" s="49"/>
      <c r="L6" s="10"/>
      <c r="M6" s="10"/>
      <c r="N6" s="10"/>
      <c r="O6" s="10"/>
      <c r="P6" s="42"/>
      <c r="Q6" s="57" t="s">
        <v>87</v>
      </c>
      <c r="R6" s="57" t="s">
        <v>88</v>
      </c>
    </row>
    <row r="7" spans="1:18">
      <c r="A7" s="52" t="s">
        <v>18</v>
      </c>
      <c r="B7" s="7"/>
      <c r="C7" s="7"/>
      <c r="D7" s="7"/>
      <c r="E7" s="7"/>
      <c r="F7" s="7"/>
      <c r="G7" s="7"/>
      <c r="H7" s="37">
        <f t="shared" ref="H7:I44" si="0">B7+E7</f>
        <v>0</v>
      </c>
      <c r="I7" s="7">
        <f t="shared" si="0"/>
        <v>0</v>
      </c>
      <c r="J7" s="20">
        <f t="shared" ref="J7:J64" si="1">(D7+G7)*12*1.302/1000</f>
        <v>0</v>
      </c>
      <c r="K7" s="7"/>
      <c r="L7" s="10">
        <f>'раб. кухни'!P7</f>
        <v>2</v>
      </c>
      <c r="M7" s="10">
        <f>повар!P7</f>
        <v>2.2999999999999998</v>
      </c>
      <c r="N7" s="56">
        <f>L7+M7</f>
        <v>4.3</v>
      </c>
      <c r="O7" s="56">
        <f>ROUND(N7*18195*1.302,0)</f>
        <v>101867</v>
      </c>
      <c r="P7" s="42">
        <f>ROUND(O7*96.97%,0)</f>
        <v>98780</v>
      </c>
      <c r="Q7" s="38">
        <v>72617</v>
      </c>
      <c r="R7" s="38">
        <v>26163</v>
      </c>
    </row>
    <row r="8" spans="1:18">
      <c r="A8" s="53" t="s">
        <v>19</v>
      </c>
      <c r="B8" s="7"/>
      <c r="C8" s="7"/>
      <c r="D8" s="7"/>
      <c r="E8" s="7"/>
      <c r="F8" s="7"/>
      <c r="G8" s="7"/>
      <c r="H8" s="37">
        <f t="shared" si="0"/>
        <v>0</v>
      </c>
      <c r="I8" s="7">
        <f t="shared" si="0"/>
        <v>0</v>
      </c>
      <c r="J8" s="20">
        <f t="shared" si="1"/>
        <v>0</v>
      </c>
      <c r="K8" s="7"/>
      <c r="L8" s="10">
        <f>'раб. кухни'!P8</f>
        <v>3.3</v>
      </c>
      <c r="M8" s="10">
        <f>повар!P8</f>
        <v>4</v>
      </c>
      <c r="N8" s="56">
        <f t="shared" ref="N8:N64" si="2">L8+M8</f>
        <v>7.3</v>
      </c>
      <c r="O8" s="56">
        <f t="shared" ref="O8:O64" si="3">ROUND(N8*18195*1.302,0)</f>
        <v>172936</v>
      </c>
      <c r="P8" s="42">
        <f t="shared" ref="P8:P64" si="4">ROUND(O8*96.97%,0)</f>
        <v>167696</v>
      </c>
      <c r="Q8" s="38">
        <f t="shared" ref="Q8:Q64" si="5">P8</f>
        <v>167696</v>
      </c>
      <c r="R8" s="38"/>
    </row>
    <row r="9" spans="1:18">
      <c r="A9" s="53" t="s">
        <v>20</v>
      </c>
      <c r="B9" s="7"/>
      <c r="C9" s="7"/>
      <c r="D9" s="7"/>
      <c r="E9" s="7"/>
      <c r="F9" s="7"/>
      <c r="G9" s="7"/>
      <c r="H9" s="37">
        <f t="shared" si="0"/>
        <v>0</v>
      </c>
      <c r="I9" s="7">
        <f t="shared" si="0"/>
        <v>0</v>
      </c>
      <c r="J9" s="20">
        <f t="shared" si="1"/>
        <v>0</v>
      </c>
      <c r="K9" s="7"/>
      <c r="L9" s="10">
        <f>'раб. кухни'!P9</f>
        <v>3</v>
      </c>
      <c r="M9" s="10">
        <f>повар!P9</f>
        <v>3.5</v>
      </c>
      <c r="N9" s="56">
        <f t="shared" si="2"/>
        <v>6.5</v>
      </c>
      <c r="O9" s="56">
        <f t="shared" si="3"/>
        <v>153984</v>
      </c>
      <c r="P9" s="42">
        <f t="shared" si="4"/>
        <v>149318</v>
      </c>
      <c r="Q9" s="38">
        <f t="shared" si="5"/>
        <v>149318</v>
      </c>
      <c r="R9" s="38"/>
    </row>
    <row r="10" spans="1:18" ht="56.25">
      <c r="A10" s="53" t="s">
        <v>21</v>
      </c>
      <c r="B10" s="7"/>
      <c r="C10" s="7"/>
      <c r="D10" s="7"/>
      <c r="E10" s="7"/>
      <c r="F10" s="7"/>
      <c r="G10" s="7"/>
      <c r="H10" s="37">
        <f t="shared" si="0"/>
        <v>0</v>
      </c>
      <c r="I10" s="7">
        <f t="shared" si="0"/>
        <v>0</v>
      </c>
      <c r="J10" s="20">
        <f t="shared" si="1"/>
        <v>0</v>
      </c>
      <c r="K10" s="7"/>
      <c r="L10" s="10">
        <f>'раб. кухни'!P10</f>
        <v>2.9</v>
      </c>
      <c r="M10" s="10">
        <f>повар!P10</f>
        <v>3.5</v>
      </c>
      <c r="N10" s="56">
        <f t="shared" si="2"/>
        <v>6.4</v>
      </c>
      <c r="O10" s="56">
        <f t="shared" si="3"/>
        <v>151615</v>
      </c>
      <c r="P10" s="42">
        <f t="shared" si="4"/>
        <v>147021</v>
      </c>
      <c r="Q10" s="38">
        <f t="shared" si="5"/>
        <v>147021</v>
      </c>
      <c r="R10" s="38"/>
    </row>
    <row r="11" spans="1:18">
      <c r="A11" s="53" t="s">
        <v>22</v>
      </c>
      <c r="B11" s="7"/>
      <c r="C11" s="7"/>
      <c r="D11" s="7"/>
      <c r="E11" s="7"/>
      <c r="F11" s="7"/>
      <c r="G11" s="7"/>
      <c r="H11" s="37">
        <f t="shared" si="0"/>
        <v>0</v>
      </c>
      <c r="I11" s="7">
        <f t="shared" si="0"/>
        <v>0</v>
      </c>
      <c r="J11" s="20">
        <f t="shared" si="1"/>
        <v>0</v>
      </c>
      <c r="K11" s="7"/>
      <c r="L11" s="10">
        <f>'раб. кухни'!P11</f>
        <v>0.6</v>
      </c>
      <c r="M11" s="10">
        <f>повар!P11</f>
        <v>0.8</v>
      </c>
      <c r="N11" s="56">
        <f t="shared" si="2"/>
        <v>1.4</v>
      </c>
      <c r="O11" s="56">
        <f t="shared" si="3"/>
        <v>33166</v>
      </c>
      <c r="P11" s="42">
        <f t="shared" si="4"/>
        <v>32161</v>
      </c>
      <c r="Q11" s="38">
        <f t="shared" si="5"/>
        <v>32161</v>
      </c>
      <c r="R11" s="38"/>
    </row>
    <row r="12" spans="1:18" ht="37.5">
      <c r="A12" s="53" t="s">
        <v>23</v>
      </c>
      <c r="B12" s="7"/>
      <c r="C12" s="7"/>
      <c r="D12" s="7"/>
      <c r="E12" s="7"/>
      <c r="F12" s="7"/>
      <c r="G12" s="7"/>
      <c r="H12" s="37">
        <f t="shared" si="0"/>
        <v>0</v>
      </c>
      <c r="I12" s="7">
        <f t="shared" si="0"/>
        <v>0</v>
      </c>
      <c r="J12" s="20">
        <f t="shared" si="1"/>
        <v>0</v>
      </c>
      <c r="K12" s="7"/>
      <c r="L12" s="10">
        <f>'раб. кухни'!P12</f>
        <v>1.1000000000000001</v>
      </c>
      <c r="M12" s="10">
        <f>повар!P12</f>
        <v>1.3</v>
      </c>
      <c r="N12" s="56">
        <f t="shared" si="2"/>
        <v>2.4000000000000004</v>
      </c>
      <c r="O12" s="56">
        <f t="shared" si="3"/>
        <v>56856</v>
      </c>
      <c r="P12" s="42">
        <f t="shared" si="4"/>
        <v>55133</v>
      </c>
      <c r="Q12" s="38">
        <f t="shared" si="5"/>
        <v>55133</v>
      </c>
      <c r="R12" s="38"/>
    </row>
    <row r="13" spans="1:18">
      <c r="A13" s="53" t="s">
        <v>24</v>
      </c>
      <c r="B13" s="7"/>
      <c r="C13" s="7"/>
      <c r="D13" s="7"/>
      <c r="E13" s="7"/>
      <c r="F13" s="7"/>
      <c r="G13" s="7"/>
      <c r="H13" s="37">
        <f t="shared" si="0"/>
        <v>0</v>
      </c>
      <c r="I13" s="7">
        <f t="shared" si="0"/>
        <v>0</v>
      </c>
      <c r="J13" s="20">
        <f t="shared" si="1"/>
        <v>0</v>
      </c>
      <c r="K13" s="7"/>
      <c r="L13" s="10">
        <f>'раб. кухни'!P13</f>
        <v>1.7</v>
      </c>
      <c r="M13" s="10">
        <f>повар!P13</f>
        <v>2.1</v>
      </c>
      <c r="N13" s="56">
        <f t="shared" si="2"/>
        <v>3.8</v>
      </c>
      <c r="O13" s="56">
        <f t="shared" si="3"/>
        <v>90022</v>
      </c>
      <c r="P13" s="42">
        <f t="shared" si="4"/>
        <v>87294</v>
      </c>
      <c r="Q13" s="38">
        <f t="shared" si="5"/>
        <v>87294</v>
      </c>
      <c r="R13" s="38"/>
    </row>
    <row r="14" spans="1:18" ht="56.25">
      <c r="A14" s="53" t="s">
        <v>25</v>
      </c>
      <c r="B14" s="7"/>
      <c r="C14" s="7"/>
      <c r="D14" s="7"/>
      <c r="E14" s="7"/>
      <c r="F14" s="7"/>
      <c r="G14" s="7"/>
      <c r="H14" s="37">
        <f t="shared" si="0"/>
        <v>0</v>
      </c>
      <c r="I14" s="7">
        <f t="shared" si="0"/>
        <v>0</v>
      </c>
      <c r="J14" s="20">
        <f t="shared" si="1"/>
        <v>0</v>
      </c>
      <c r="K14" s="7">
        <v>1</v>
      </c>
      <c r="L14" s="10">
        <f>'раб. кухни'!P14</f>
        <v>1.6</v>
      </c>
      <c r="M14" s="10">
        <f>повар!P14</f>
        <v>2</v>
      </c>
      <c r="N14" s="56">
        <f t="shared" si="2"/>
        <v>3.6</v>
      </c>
      <c r="O14" s="56">
        <f t="shared" si="3"/>
        <v>85284</v>
      </c>
      <c r="P14" s="42">
        <f t="shared" si="4"/>
        <v>82700</v>
      </c>
      <c r="Q14" s="38">
        <f t="shared" si="5"/>
        <v>82700</v>
      </c>
      <c r="R14" s="38"/>
    </row>
    <row r="15" spans="1:18">
      <c r="A15" s="53" t="s">
        <v>26</v>
      </c>
      <c r="B15" s="7"/>
      <c r="C15" s="7"/>
      <c r="D15" s="7"/>
      <c r="E15" s="7"/>
      <c r="F15" s="7"/>
      <c r="G15" s="7"/>
      <c r="H15" s="37">
        <f t="shared" si="0"/>
        <v>0</v>
      </c>
      <c r="I15" s="7">
        <f t="shared" si="0"/>
        <v>0</v>
      </c>
      <c r="J15" s="20">
        <f t="shared" si="1"/>
        <v>0</v>
      </c>
      <c r="K15" s="7"/>
      <c r="L15" s="10">
        <f>'раб. кухни'!P15</f>
        <v>1</v>
      </c>
      <c r="M15" s="10">
        <f>повар!P15</f>
        <v>1.2</v>
      </c>
      <c r="N15" s="56">
        <f t="shared" si="2"/>
        <v>2.2000000000000002</v>
      </c>
      <c r="O15" s="56">
        <f t="shared" si="3"/>
        <v>52118</v>
      </c>
      <c r="P15" s="42">
        <f t="shared" si="4"/>
        <v>50539</v>
      </c>
      <c r="Q15" s="38">
        <f t="shared" si="5"/>
        <v>50539</v>
      </c>
      <c r="R15" s="38"/>
    </row>
    <row r="16" spans="1:18">
      <c r="A16" s="53" t="s">
        <v>27</v>
      </c>
      <c r="B16" s="7"/>
      <c r="C16" s="7"/>
      <c r="D16" s="7"/>
      <c r="E16" s="7"/>
      <c r="F16" s="7"/>
      <c r="G16" s="7"/>
      <c r="H16" s="37">
        <f t="shared" si="0"/>
        <v>0</v>
      </c>
      <c r="I16" s="7">
        <f t="shared" si="0"/>
        <v>0</v>
      </c>
      <c r="J16" s="20">
        <f t="shared" si="1"/>
        <v>0</v>
      </c>
      <c r="K16" s="7"/>
      <c r="L16" s="10">
        <f>'раб. кухни'!P16</f>
        <v>3.5</v>
      </c>
      <c r="M16" s="10">
        <f>повар!P16</f>
        <v>4.2</v>
      </c>
      <c r="N16" s="56">
        <f t="shared" si="2"/>
        <v>7.7</v>
      </c>
      <c r="O16" s="56">
        <f t="shared" si="3"/>
        <v>182412</v>
      </c>
      <c r="P16" s="42">
        <f t="shared" si="4"/>
        <v>176885</v>
      </c>
      <c r="Q16" s="38">
        <f t="shared" si="5"/>
        <v>176885</v>
      </c>
      <c r="R16" s="38"/>
    </row>
    <row r="17" spans="1:18">
      <c r="A17" s="53" t="s">
        <v>29</v>
      </c>
      <c r="B17" s="7"/>
      <c r="C17" s="7"/>
      <c r="D17" s="7"/>
      <c r="E17" s="7"/>
      <c r="F17" s="7"/>
      <c r="G17" s="7"/>
      <c r="H17" s="37">
        <f t="shared" si="0"/>
        <v>0</v>
      </c>
      <c r="I17" s="7">
        <f t="shared" si="0"/>
        <v>0</v>
      </c>
      <c r="J17" s="20">
        <f t="shared" si="1"/>
        <v>0</v>
      </c>
      <c r="K17" s="7"/>
      <c r="L17" s="10">
        <f>'раб. кухни'!P17</f>
        <v>1.9</v>
      </c>
      <c r="M17" s="10">
        <f>повар!P17</f>
        <v>2.2000000000000002</v>
      </c>
      <c r="N17" s="56">
        <f t="shared" si="2"/>
        <v>4.0999999999999996</v>
      </c>
      <c r="O17" s="56">
        <f t="shared" si="3"/>
        <v>97129</v>
      </c>
      <c r="P17" s="42">
        <f t="shared" si="4"/>
        <v>94186</v>
      </c>
      <c r="Q17" s="38">
        <f t="shared" si="5"/>
        <v>94186</v>
      </c>
      <c r="R17" s="38"/>
    </row>
    <row r="18" spans="1:18">
      <c r="A18" s="53" t="s">
        <v>30</v>
      </c>
      <c r="B18" s="7"/>
      <c r="C18" s="7"/>
      <c r="D18" s="7"/>
      <c r="E18" s="7"/>
      <c r="F18" s="7"/>
      <c r="G18" s="7"/>
      <c r="H18" s="37">
        <f t="shared" si="0"/>
        <v>0</v>
      </c>
      <c r="I18" s="7">
        <f t="shared" si="0"/>
        <v>0</v>
      </c>
      <c r="J18" s="20">
        <f t="shared" si="1"/>
        <v>0</v>
      </c>
      <c r="K18" s="7">
        <v>1</v>
      </c>
      <c r="L18" s="10">
        <f>'раб. кухни'!P18</f>
        <v>3.7</v>
      </c>
      <c r="M18" s="10">
        <f>повар!P18</f>
        <v>4.4000000000000004</v>
      </c>
      <c r="N18" s="56">
        <f t="shared" si="2"/>
        <v>8.1000000000000014</v>
      </c>
      <c r="O18" s="56">
        <f t="shared" si="3"/>
        <v>191888</v>
      </c>
      <c r="P18" s="42">
        <f t="shared" si="4"/>
        <v>186074</v>
      </c>
      <c r="Q18" s="38">
        <f t="shared" si="5"/>
        <v>186074</v>
      </c>
      <c r="R18" s="38"/>
    </row>
    <row r="19" spans="1:18">
      <c r="A19" s="53" t="s">
        <v>31</v>
      </c>
      <c r="B19" s="7"/>
      <c r="C19" s="7"/>
      <c r="D19" s="7"/>
      <c r="E19" s="7"/>
      <c r="F19" s="7"/>
      <c r="G19" s="7"/>
      <c r="H19" s="37">
        <f t="shared" si="0"/>
        <v>0</v>
      </c>
      <c r="I19" s="7">
        <f t="shared" si="0"/>
        <v>0</v>
      </c>
      <c r="J19" s="20">
        <f t="shared" si="1"/>
        <v>0</v>
      </c>
      <c r="K19" s="7"/>
      <c r="L19" s="10">
        <f>'раб. кухни'!P19</f>
        <v>2.2000000000000002</v>
      </c>
      <c r="M19" s="10">
        <f>повар!P19</f>
        <v>2.6</v>
      </c>
      <c r="N19" s="56">
        <f t="shared" si="2"/>
        <v>4.8000000000000007</v>
      </c>
      <c r="O19" s="56">
        <f t="shared" si="3"/>
        <v>113711</v>
      </c>
      <c r="P19" s="42">
        <f t="shared" si="4"/>
        <v>110266</v>
      </c>
      <c r="Q19" s="38">
        <f t="shared" si="5"/>
        <v>110266</v>
      </c>
      <c r="R19" s="38"/>
    </row>
    <row r="20" spans="1:18">
      <c r="A20" s="53" t="s">
        <v>11</v>
      </c>
      <c r="B20" s="7"/>
      <c r="C20" s="7"/>
      <c r="D20" s="7"/>
      <c r="E20" s="7"/>
      <c r="F20" s="7"/>
      <c r="G20" s="7"/>
      <c r="H20" s="37">
        <f t="shared" si="0"/>
        <v>0</v>
      </c>
      <c r="I20" s="7">
        <f t="shared" si="0"/>
        <v>0</v>
      </c>
      <c r="J20" s="20">
        <f t="shared" si="1"/>
        <v>0</v>
      </c>
      <c r="K20" s="7"/>
      <c r="L20" s="10">
        <f>'раб. кухни'!P20</f>
        <v>2.1</v>
      </c>
      <c r="M20" s="10">
        <f>повар!P20</f>
        <v>2.6</v>
      </c>
      <c r="N20" s="56">
        <f t="shared" si="2"/>
        <v>4.7</v>
      </c>
      <c r="O20" s="56">
        <f t="shared" si="3"/>
        <v>111342</v>
      </c>
      <c r="P20" s="42">
        <f t="shared" si="4"/>
        <v>107968</v>
      </c>
      <c r="Q20" s="38">
        <f t="shared" si="5"/>
        <v>107968</v>
      </c>
      <c r="R20" s="38"/>
    </row>
    <row r="21" spans="1:18">
      <c r="A21" s="53" t="s">
        <v>32</v>
      </c>
      <c r="B21" s="7"/>
      <c r="C21" s="7"/>
      <c r="D21" s="7"/>
      <c r="E21" s="7"/>
      <c r="F21" s="7"/>
      <c r="G21" s="7"/>
      <c r="H21" s="37">
        <f t="shared" si="0"/>
        <v>0</v>
      </c>
      <c r="I21" s="7">
        <f t="shared" si="0"/>
        <v>0</v>
      </c>
      <c r="J21" s="20">
        <f t="shared" si="1"/>
        <v>0</v>
      </c>
      <c r="K21" s="7"/>
      <c r="L21" s="10">
        <f>'раб. кухни'!P21</f>
        <v>2.1</v>
      </c>
      <c r="M21" s="10">
        <f>повар!P21</f>
        <v>2.5</v>
      </c>
      <c r="N21" s="56">
        <f t="shared" si="2"/>
        <v>4.5999999999999996</v>
      </c>
      <c r="O21" s="56">
        <f t="shared" si="3"/>
        <v>108973</v>
      </c>
      <c r="P21" s="42">
        <f t="shared" si="4"/>
        <v>105671</v>
      </c>
      <c r="Q21" s="38">
        <f t="shared" si="5"/>
        <v>105671</v>
      </c>
      <c r="R21" s="38"/>
    </row>
    <row r="22" spans="1:18">
      <c r="A22" s="53" t="s">
        <v>33</v>
      </c>
      <c r="B22" s="7"/>
      <c r="C22" s="7"/>
      <c r="D22" s="7"/>
      <c r="E22" s="7"/>
      <c r="F22" s="7"/>
      <c r="G22" s="7"/>
      <c r="H22" s="37">
        <f t="shared" si="0"/>
        <v>0</v>
      </c>
      <c r="I22" s="7">
        <f t="shared" si="0"/>
        <v>0</v>
      </c>
      <c r="J22" s="20">
        <f t="shared" si="1"/>
        <v>0</v>
      </c>
      <c r="K22" s="7"/>
      <c r="L22" s="10">
        <f>'раб. кухни'!P22</f>
        <v>0.5</v>
      </c>
      <c r="M22" s="10">
        <f>повар!P22</f>
        <v>0.6</v>
      </c>
      <c r="N22" s="56">
        <f t="shared" si="2"/>
        <v>1.1000000000000001</v>
      </c>
      <c r="O22" s="56">
        <f t="shared" si="3"/>
        <v>26059</v>
      </c>
      <c r="P22" s="42">
        <f t="shared" si="4"/>
        <v>25269</v>
      </c>
      <c r="Q22" s="38">
        <f t="shared" si="5"/>
        <v>25269</v>
      </c>
      <c r="R22" s="38"/>
    </row>
    <row r="23" spans="1:18">
      <c r="A23" s="53" t="s">
        <v>34</v>
      </c>
      <c r="B23" s="7"/>
      <c r="C23" s="7"/>
      <c r="D23" s="7"/>
      <c r="E23" s="7"/>
      <c r="F23" s="7"/>
      <c r="G23" s="7"/>
      <c r="H23" s="37">
        <f t="shared" si="0"/>
        <v>0</v>
      </c>
      <c r="I23" s="7">
        <f t="shared" si="0"/>
        <v>0</v>
      </c>
      <c r="J23" s="20">
        <f t="shared" si="1"/>
        <v>0</v>
      </c>
      <c r="K23" s="7"/>
      <c r="L23" s="10">
        <f>'раб. кухни'!P23</f>
        <v>3.9</v>
      </c>
      <c r="M23" s="10">
        <f>повар!P23</f>
        <v>4.7</v>
      </c>
      <c r="N23" s="56">
        <f t="shared" si="2"/>
        <v>8.6</v>
      </c>
      <c r="O23" s="56">
        <f t="shared" si="3"/>
        <v>203733</v>
      </c>
      <c r="P23" s="42">
        <f t="shared" si="4"/>
        <v>197560</v>
      </c>
      <c r="Q23" s="38">
        <f t="shared" si="5"/>
        <v>197560</v>
      </c>
      <c r="R23" s="38"/>
    </row>
    <row r="24" spans="1:18">
      <c r="A24" s="53" t="s">
        <v>35</v>
      </c>
      <c r="B24" s="7"/>
      <c r="C24" s="7"/>
      <c r="D24" s="7"/>
      <c r="E24" s="7"/>
      <c r="F24" s="7"/>
      <c r="G24" s="7"/>
      <c r="H24" s="37">
        <f t="shared" si="0"/>
        <v>0</v>
      </c>
      <c r="I24" s="7">
        <f t="shared" si="0"/>
        <v>0</v>
      </c>
      <c r="J24" s="20">
        <f t="shared" si="1"/>
        <v>0</v>
      </c>
      <c r="K24" s="7"/>
      <c r="L24" s="10">
        <f>'раб. кухни'!P24</f>
        <v>2.6</v>
      </c>
      <c r="M24" s="10">
        <f>повар!P24</f>
        <v>3.1</v>
      </c>
      <c r="N24" s="56">
        <f t="shared" si="2"/>
        <v>5.7</v>
      </c>
      <c r="O24" s="56">
        <f t="shared" si="3"/>
        <v>135032</v>
      </c>
      <c r="P24" s="42">
        <f t="shared" si="4"/>
        <v>130941</v>
      </c>
      <c r="Q24" s="38">
        <f t="shared" si="5"/>
        <v>130941</v>
      </c>
      <c r="R24" s="38"/>
    </row>
    <row r="25" spans="1:18" ht="37.5">
      <c r="A25" s="53" t="s">
        <v>36</v>
      </c>
      <c r="B25" s="7"/>
      <c r="C25" s="7"/>
      <c r="D25" s="7"/>
      <c r="E25" s="7"/>
      <c r="F25" s="7"/>
      <c r="G25" s="7"/>
      <c r="H25" s="37">
        <f t="shared" si="0"/>
        <v>0</v>
      </c>
      <c r="I25" s="7">
        <f t="shared" si="0"/>
        <v>0</v>
      </c>
      <c r="J25" s="20">
        <f t="shared" si="1"/>
        <v>0</v>
      </c>
      <c r="K25" s="7"/>
      <c r="L25" s="10">
        <f>'раб. кухни'!P25</f>
        <v>2.7</v>
      </c>
      <c r="M25" s="10">
        <f>повар!P25</f>
        <v>3.2</v>
      </c>
      <c r="N25" s="56">
        <f t="shared" si="2"/>
        <v>5.9</v>
      </c>
      <c r="O25" s="56">
        <f t="shared" si="3"/>
        <v>139770</v>
      </c>
      <c r="P25" s="42">
        <f t="shared" si="4"/>
        <v>135535</v>
      </c>
      <c r="Q25" s="38">
        <f t="shared" si="5"/>
        <v>135535</v>
      </c>
      <c r="R25" s="38"/>
    </row>
    <row r="26" spans="1:18">
      <c r="A26" s="53" t="s">
        <v>37</v>
      </c>
      <c r="B26" s="7"/>
      <c r="C26" s="7"/>
      <c r="D26" s="7"/>
      <c r="E26" s="7"/>
      <c r="F26" s="7"/>
      <c r="G26" s="7"/>
      <c r="H26" s="37">
        <f t="shared" si="0"/>
        <v>0</v>
      </c>
      <c r="I26" s="7">
        <f t="shared" si="0"/>
        <v>0</v>
      </c>
      <c r="J26" s="20">
        <f t="shared" si="1"/>
        <v>0</v>
      </c>
      <c r="K26" s="7"/>
      <c r="L26" s="10">
        <f>'раб. кухни'!P26</f>
        <v>4.2</v>
      </c>
      <c r="M26" s="10">
        <f>повар!P26</f>
        <v>5</v>
      </c>
      <c r="N26" s="56">
        <f t="shared" si="2"/>
        <v>9.1999999999999993</v>
      </c>
      <c r="O26" s="56">
        <f t="shared" si="3"/>
        <v>217947</v>
      </c>
      <c r="P26" s="42">
        <f t="shared" si="4"/>
        <v>211343</v>
      </c>
      <c r="Q26" s="38">
        <f t="shared" si="5"/>
        <v>211343</v>
      </c>
      <c r="R26" s="38"/>
    </row>
    <row r="27" spans="1:18">
      <c r="A27" s="53" t="s">
        <v>38</v>
      </c>
      <c r="B27" s="7"/>
      <c r="C27" s="7"/>
      <c r="D27" s="7"/>
      <c r="E27" s="7"/>
      <c r="F27" s="7"/>
      <c r="G27" s="7"/>
      <c r="H27" s="37">
        <f t="shared" si="0"/>
        <v>0</v>
      </c>
      <c r="I27" s="7">
        <f t="shared" si="0"/>
        <v>0</v>
      </c>
      <c r="J27" s="20">
        <f t="shared" si="1"/>
        <v>0</v>
      </c>
      <c r="K27" s="7"/>
      <c r="L27" s="10">
        <f>'раб. кухни'!P27</f>
        <v>2.6</v>
      </c>
      <c r="M27" s="10">
        <f>повар!P27</f>
        <v>3.1</v>
      </c>
      <c r="N27" s="56">
        <f t="shared" si="2"/>
        <v>5.7</v>
      </c>
      <c r="O27" s="56">
        <f t="shared" si="3"/>
        <v>135032</v>
      </c>
      <c r="P27" s="42">
        <f t="shared" si="4"/>
        <v>130941</v>
      </c>
      <c r="Q27" s="38">
        <f t="shared" si="5"/>
        <v>130941</v>
      </c>
      <c r="R27" s="38"/>
    </row>
    <row r="28" spans="1:18">
      <c r="A28" s="53" t="s">
        <v>39</v>
      </c>
      <c r="B28" s="7"/>
      <c r="C28" s="7"/>
      <c r="D28" s="7"/>
      <c r="E28" s="7"/>
      <c r="F28" s="7"/>
      <c r="G28" s="7"/>
      <c r="H28" s="37">
        <f t="shared" si="0"/>
        <v>0</v>
      </c>
      <c r="I28" s="7">
        <f t="shared" si="0"/>
        <v>0</v>
      </c>
      <c r="J28" s="20">
        <f t="shared" si="1"/>
        <v>0</v>
      </c>
      <c r="K28" s="7"/>
      <c r="L28" s="10">
        <f>'раб. кухни'!P28</f>
        <v>1.6</v>
      </c>
      <c r="M28" s="10">
        <f>повар!P28</f>
        <v>1.9</v>
      </c>
      <c r="N28" s="56">
        <f t="shared" si="2"/>
        <v>3.5</v>
      </c>
      <c r="O28" s="56">
        <f t="shared" si="3"/>
        <v>82915</v>
      </c>
      <c r="P28" s="42">
        <f t="shared" si="4"/>
        <v>80403</v>
      </c>
      <c r="Q28" s="38">
        <f t="shared" si="5"/>
        <v>80403</v>
      </c>
      <c r="R28" s="38"/>
    </row>
    <row r="29" spans="1:18">
      <c r="A29" s="53" t="s">
        <v>40</v>
      </c>
      <c r="B29" s="7"/>
      <c r="C29" s="7"/>
      <c r="D29" s="7"/>
      <c r="E29" s="7"/>
      <c r="F29" s="7"/>
      <c r="G29" s="7"/>
      <c r="H29" s="37">
        <f t="shared" si="0"/>
        <v>0</v>
      </c>
      <c r="I29" s="7">
        <f t="shared" si="0"/>
        <v>0</v>
      </c>
      <c r="J29" s="20">
        <f t="shared" si="1"/>
        <v>0</v>
      </c>
      <c r="K29" s="7"/>
      <c r="L29" s="10">
        <f>'раб. кухни'!P29</f>
        <v>1.2</v>
      </c>
      <c r="M29" s="10">
        <f>повар!P29</f>
        <v>1.4</v>
      </c>
      <c r="N29" s="56">
        <f t="shared" si="2"/>
        <v>2.5999999999999996</v>
      </c>
      <c r="O29" s="56">
        <f t="shared" si="3"/>
        <v>61594</v>
      </c>
      <c r="P29" s="42">
        <f t="shared" si="4"/>
        <v>59728</v>
      </c>
      <c r="Q29" s="38">
        <f t="shared" si="5"/>
        <v>59728</v>
      </c>
      <c r="R29" s="38"/>
    </row>
    <row r="30" spans="1:18">
      <c r="A30" s="53" t="s">
        <v>41</v>
      </c>
      <c r="B30" s="7"/>
      <c r="C30" s="7"/>
      <c r="D30" s="7"/>
      <c r="E30" s="7"/>
      <c r="F30" s="7"/>
      <c r="G30" s="7"/>
      <c r="H30" s="37">
        <f t="shared" si="0"/>
        <v>0</v>
      </c>
      <c r="I30" s="7">
        <f t="shared" si="0"/>
        <v>0</v>
      </c>
      <c r="J30" s="20">
        <f t="shared" si="1"/>
        <v>0</v>
      </c>
      <c r="K30" s="7"/>
      <c r="L30" s="10">
        <f>'раб. кухни'!P30</f>
        <v>1.6</v>
      </c>
      <c r="M30" s="10">
        <f>повар!P30</f>
        <v>1.9</v>
      </c>
      <c r="N30" s="56">
        <f t="shared" si="2"/>
        <v>3.5</v>
      </c>
      <c r="O30" s="56">
        <f t="shared" si="3"/>
        <v>82915</v>
      </c>
      <c r="P30" s="42">
        <f t="shared" si="4"/>
        <v>80403</v>
      </c>
      <c r="Q30" s="38">
        <f t="shared" si="5"/>
        <v>80403</v>
      </c>
      <c r="R30" s="38"/>
    </row>
    <row r="31" spans="1:18">
      <c r="A31" s="53" t="s">
        <v>42</v>
      </c>
      <c r="B31" s="7"/>
      <c r="C31" s="7"/>
      <c r="D31" s="7"/>
      <c r="E31" s="7"/>
      <c r="F31" s="7"/>
      <c r="G31" s="7"/>
      <c r="H31" s="37">
        <f t="shared" si="0"/>
        <v>0</v>
      </c>
      <c r="I31" s="7">
        <f t="shared" si="0"/>
        <v>0</v>
      </c>
      <c r="J31" s="20">
        <f t="shared" si="1"/>
        <v>0</v>
      </c>
      <c r="K31" s="7"/>
      <c r="L31" s="10">
        <f>'раб. кухни'!P31</f>
        <v>1.4</v>
      </c>
      <c r="M31" s="10">
        <f>повар!P31</f>
        <v>1.7</v>
      </c>
      <c r="N31" s="56">
        <f t="shared" si="2"/>
        <v>3.0999999999999996</v>
      </c>
      <c r="O31" s="56">
        <f t="shared" si="3"/>
        <v>73439</v>
      </c>
      <c r="P31" s="42">
        <f t="shared" si="4"/>
        <v>71214</v>
      </c>
      <c r="Q31" s="38">
        <f t="shared" si="5"/>
        <v>71214</v>
      </c>
      <c r="R31" s="38"/>
    </row>
    <row r="32" spans="1:18">
      <c r="A32" s="53" t="s">
        <v>43</v>
      </c>
      <c r="B32" s="7"/>
      <c r="C32" s="7"/>
      <c r="D32" s="7"/>
      <c r="E32" s="7"/>
      <c r="F32" s="7"/>
      <c r="G32" s="7"/>
      <c r="H32" s="37">
        <f t="shared" si="0"/>
        <v>0</v>
      </c>
      <c r="I32" s="7">
        <f t="shared" si="0"/>
        <v>0</v>
      </c>
      <c r="J32" s="20">
        <f t="shared" si="1"/>
        <v>0</v>
      </c>
      <c r="K32" s="7"/>
      <c r="L32" s="10">
        <f>'раб. кухни'!P32</f>
        <v>2.2000000000000002</v>
      </c>
      <c r="M32" s="10">
        <f>повар!P32</f>
        <v>2.7</v>
      </c>
      <c r="N32" s="56">
        <f t="shared" si="2"/>
        <v>4.9000000000000004</v>
      </c>
      <c r="O32" s="56">
        <f t="shared" si="3"/>
        <v>116080</v>
      </c>
      <c r="P32" s="42">
        <f t="shared" si="4"/>
        <v>112563</v>
      </c>
      <c r="Q32" s="38">
        <f t="shared" si="5"/>
        <v>112563</v>
      </c>
      <c r="R32" s="38"/>
    </row>
    <row r="33" spans="1:18">
      <c r="A33" s="53" t="s">
        <v>12</v>
      </c>
      <c r="B33" s="7"/>
      <c r="C33" s="7"/>
      <c r="D33" s="7"/>
      <c r="E33" s="7"/>
      <c r="F33" s="7"/>
      <c r="G33" s="7"/>
      <c r="H33" s="37">
        <f t="shared" si="0"/>
        <v>0</v>
      </c>
      <c r="I33" s="7">
        <f t="shared" si="0"/>
        <v>0</v>
      </c>
      <c r="J33" s="20">
        <f t="shared" si="1"/>
        <v>0</v>
      </c>
      <c r="K33" s="7"/>
      <c r="L33" s="10">
        <f>'раб. кухни'!P33</f>
        <v>2.9</v>
      </c>
      <c r="M33" s="10">
        <f>повар!P33</f>
        <v>3.5</v>
      </c>
      <c r="N33" s="56">
        <f t="shared" si="2"/>
        <v>6.4</v>
      </c>
      <c r="O33" s="56">
        <f t="shared" si="3"/>
        <v>151615</v>
      </c>
      <c r="P33" s="42">
        <f t="shared" si="4"/>
        <v>147021</v>
      </c>
      <c r="Q33" s="38">
        <f t="shared" si="5"/>
        <v>147021</v>
      </c>
      <c r="R33" s="38"/>
    </row>
    <row r="34" spans="1:18">
      <c r="A34" s="53" t="s">
        <v>44</v>
      </c>
      <c r="B34" s="7"/>
      <c r="C34" s="7"/>
      <c r="D34" s="7"/>
      <c r="E34" s="7"/>
      <c r="F34" s="7"/>
      <c r="G34" s="7"/>
      <c r="H34" s="37">
        <f t="shared" si="0"/>
        <v>0</v>
      </c>
      <c r="I34" s="7">
        <f t="shared" si="0"/>
        <v>0</v>
      </c>
      <c r="J34" s="20">
        <f t="shared" si="1"/>
        <v>0</v>
      </c>
      <c r="K34" s="7"/>
      <c r="L34" s="10">
        <f>'раб. кухни'!P34</f>
        <v>2.1</v>
      </c>
      <c r="M34" s="10">
        <f>повар!P34</f>
        <v>2.5</v>
      </c>
      <c r="N34" s="56">
        <f t="shared" si="2"/>
        <v>4.5999999999999996</v>
      </c>
      <c r="O34" s="56">
        <f t="shared" si="3"/>
        <v>108973</v>
      </c>
      <c r="P34" s="42">
        <f t="shared" si="4"/>
        <v>105671</v>
      </c>
      <c r="Q34" s="38">
        <f t="shared" si="5"/>
        <v>105671</v>
      </c>
      <c r="R34" s="38"/>
    </row>
    <row r="35" spans="1:18">
      <c r="A35" s="53" t="s">
        <v>45</v>
      </c>
      <c r="B35" s="7"/>
      <c r="C35" s="7"/>
      <c r="D35" s="7"/>
      <c r="E35" s="7"/>
      <c r="F35" s="7"/>
      <c r="G35" s="7"/>
      <c r="H35" s="37">
        <f t="shared" si="0"/>
        <v>0</v>
      </c>
      <c r="I35" s="7">
        <f t="shared" si="0"/>
        <v>0</v>
      </c>
      <c r="J35" s="20">
        <f t="shared" si="1"/>
        <v>0</v>
      </c>
      <c r="K35" s="7"/>
      <c r="L35" s="10">
        <f>'раб. кухни'!P35</f>
        <v>4</v>
      </c>
      <c r="M35" s="10">
        <f>повар!P35</f>
        <v>4.8</v>
      </c>
      <c r="N35" s="56">
        <f t="shared" si="2"/>
        <v>8.8000000000000007</v>
      </c>
      <c r="O35" s="56">
        <f t="shared" si="3"/>
        <v>208471</v>
      </c>
      <c r="P35" s="42">
        <f t="shared" si="4"/>
        <v>202154</v>
      </c>
      <c r="Q35" s="38">
        <f t="shared" si="5"/>
        <v>202154</v>
      </c>
      <c r="R35" s="38"/>
    </row>
    <row r="36" spans="1:18">
      <c r="A36" s="53" t="s">
        <v>46</v>
      </c>
      <c r="B36" s="7"/>
      <c r="C36" s="7"/>
      <c r="D36" s="7"/>
      <c r="E36" s="7"/>
      <c r="F36" s="7"/>
      <c r="G36" s="7"/>
      <c r="H36" s="37">
        <f t="shared" si="0"/>
        <v>0</v>
      </c>
      <c r="I36" s="7">
        <f t="shared" si="0"/>
        <v>0</v>
      </c>
      <c r="J36" s="20">
        <f t="shared" si="1"/>
        <v>0</v>
      </c>
      <c r="K36" s="7"/>
      <c r="L36" s="10">
        <f>'раб. кухни'!P36</f>
        <v>4.0999999999999996</v>
      </c>
      <c r="M36" s="10">
        <f>повар!P36</f>
        <v>4.9000000000000004</v>
      </c>
      <c r="N36" s="56">
        <f t="shared" si="2"/>
        <v>9</v>
      </c>
      <c r="O36" s="56">
        <f t="shared" si="3"/>
        <v>213209</v>
      </c>
      <c r="P36" s="42">
        <f t="shared" si="4"/>
        <v>206749</v>
      </c>
      <c r="Q36" s="38">
        <f t="shared" si="5"/>
        <v>206749</v>
      </c>
      <c r="R36" s="38"/>
    </row>
    <row r="37" spans="1:18">
      <c r="A37" s="53" t="s">
        <v>47</v>
      </c>
      <c r="B37" s="7"/>
      <c r="C37" s="7"/>
      <c r="D37" s="7"/>
      <c r="E37" s="7"/>
      <c r="F37" s="7"/>
      <c r="G37" s="7"/>
      <c r="H37" s="37">
        <f t="shared" si="0"/>
        <v>0</v>
      </c>
      <c r="I37" s="7">
        <f t="shared" si="0"/>
        <v>0</v>
      </c>
      <c r="J37" s="20">
        <f t="shared" si="1"/>
        <v>0</v>
      </c>
      <c r="K37" s="7"/>
      <c r="L37" s="10">
        <f>'раб. кухни'!P37</f>
        <v>1.9</v>
      </c>
      <c r="M37" s="10">
        <f>повар!P37</f>
        <v>2.2999999999999998</v>
      </c>
      <c r="N37" s="56">
        <f t="shared" si="2"/>
        <v>4.1999999999999993</v>
      </c>
      <c r="O37" s="56">
        <f t="shared" si="3"/>
        <v>99498</v>
      </c>
      <c r="P37" s="42">
        <f t="shared" si="4"/>
        <v>96483</v>
      </c>
      <c r="Q37" s="38">
        <f t="shared" si="5"/>
        <v>96483</v>
      </c>
      <c r="R37" s="38"/>
    </row>
    <row r="38" spans="1:18">
      <c r="A38" s="53" t="s">
        <v>48</v>
      </c>
      <c r="B38" s="7"/>
      <c r="C38" s="7"/>
      <c r="D38" s="7"/>
      <c r="E38" s="7"/>
      <c r="F38" s="7"/>
      <c r="G38" s="7"/>
      <c r="H38" s="37">
        <f t="shared" si="0"/>
        <v>0</v>
      </c>
      <c r="I38" s="7">
        <f t="shared" si="0"/>
        <v>0</v>
      </c>
      <c r="J38" s="20">
        <f t="shared" si="1"/>
        <v>0</v>
      </c>
      <c r="K38" s="7"/>
      <c r="L38" s="10">
        <f>'раб. кухни'!P38</f>
        <v>1.4</v>
      </c>
      <c r="M38" s="10">
        <f>повар!P38</f>
        <v>1.7</v>
      </c>
      <c r="N38" s="56">
        <f t="shared" si="2"/>
        <v>3.0999999999999996</v>
      </c>
      <c r="O38" s="56">
        <f t="shared" si="3"/>
        <v>73439</v>
      </c>
      <c r="P38" s="42">
        <f t="shared" si="4"/>
        <v>71214</v>
      </c>
      <c r="Q38" s="38">
        <f t="shared" si="5"/>
        <v>71214</v>
      </c>
      <c r="R38" s="38"/>
    </row>
    <row r="39" spans="1:18">
      <c r="A39" s="53" t="s">
        <v>13</v>
      </c>
      <c r="B39" s="7"/>
      <c r="C39" s="7"/>
      <c r="D39" s="7"/>
      <c r="E39" s="7"/>
      <c r="F39" s="7"/>
      <c r="G39" s="7"/>
      <c r="H39" s="37">
        <f t="shared" si="0"/>
        <v>0</v>
      </c>
      <c r="I39" s="7">
        <f t="shared" si="0"/>
        <v>0</v>
      </c>
      <c r="J39" s="20">
        <f t="shared" si="1"/>
        <v>0</v>
      </c>
      <c r="K39" s="7">
        <v>1</v>
      </c>
      <c r="L39" s="10">
        <f>'раб. кухни'!P39</f>
        <v>1.7</v>
      </c>
      <c r="M39" s="10">
        <f>повар!P39</f>
        <v>2</v>
      </c>
      <c r="N39" s="56">
        <f t="shared" si="2"/>
        <v>3.7</v>
      </c>
      <c r="O39" s="56">
        <f t="shared" si="3"/>
        <v>87653</v>
      </c>
      <c r="P39" s="42">
        <f t="shared" si="4"/>
        <v>84997</v>
      </c>
      <c r="Q39" s="38">
        <f t="shared" si="5"/>
        <v>84997</v>
      </c>
      <c r="R39" s="38"/>
    </row>
    <row r="40" spans="1:18">
      <c r="A40" s="53" t="s">
        <v>49</v>
      </c>
      <c r="B40" s="7"/>
      <c r="C40" s="7"/>
      <c r="D40" s="7"/>
      <c r="E40" s="7"/>
      <c r="F40" s="7"/>
      <c r="G40" s="7"/>
      <c r="H40" s="37">
        <f t="shared" si="0"/>
        <v>0</v>
      </c>
      <c r="I40" s="7">
        <f t="shared" si="0"/>
        <v>0</v>
      </c>
      <c r="J40" s="20">
        <f t="shared" si="1"/>
        <v>0</v>
      </c>
      <c r="K40" s="7"/>
      <c r="L40" s="10">
        <f>'раб. кухни'!P40</f>
        <v>3.1</v>
      </c>
      <c r="M40" s="10">
        <f>повар!P40</f>
        <v>3.7</v>
      </c>
      <c r="N40" s="56">
        <f t="shared" si="2"/>
        <v>6.8000000000000007</v>
      </c>
      <c r="O40" s="56">
        <f t="shared" si="3"/>
        <v>161091</v>
      </c>
      <c r="P40" s="42">
        <f t="shared" si="4"/>
        <v>156210</v>
      </c>
      <c r="Q40" s="38">
        <f t="shared" si="5"/>
        <v>156210</v>
      </c>
      <c r="R40" s="38"/>
    </row>
    <row r="41" spans="1:18">
      <c r="A41" s="53" t="s">
        <v>50</v>
      </c>
      <c r="B41" s="7"/>
      <c r="C41" s="7"/>
      <c r="D41" s="7"/>
      <c r="E41" s="7"/>
      <c r="F41" s="7"/>
      <c r="G41" s="7"/>
      <c r="H41" s="37">
        <f t="shared" si="0"/>
        <v>0</v>
      </c>
      <c r="I41" s="7">
        <f t="shared" si="0"/>
        <v>0</v>
      </c>
      <c r="J41" s="20">
        <f t="shared" si="1"/>
        <v>0</v>
      </c>
      <c r="K41" s="7"/>
      <c r="L41" s="10">
        <f>'раб. кухни'!P41</f>
        <v>1.9</v>
      </c>
      <c r="M41" s="10">
        <f>повар!P41</f>
        <v>2.2000000000000002</v>
      </c>
      <c r="N41" s="56">
        <f t="shared" si="2"/>
        <v>4.0999999999999996</v>
      </c>
      <c r="O41" s="56">
        <f t="shared" si="3"/>
        <v>97129</v>
      </c>
      <c r="P41" s="42">
        <f t="shared" si="4"/>
        <v>94186</v>
      </c>
      <c r="Q41" s="38">
        <f t="shared" si="5"/>
        <v>94186</v>
      </c>
      <c r="R41" s="38"/>
    </row>
    <row r="42" spans="1:18" ht="37.5">
      <c r="A42" s="53" t="s">
        <v>51</v>
      </c>
      <c r="B42" s="7"/>
      <c r="C42" s="7"/>
      <c r="D42" s="7"/>
      <c r="E42" s="7"/>
      <c r="F42" s="7"/>
      <c r="G42" s="7"/>
      <c r="H42" s="37">
        <f t="shared" si="0"/>
        <v>0</v>
      </c>
      <c r="I42" s="7">
        <f t="shared" si="0"/>
        <v>0</v>
      </c>
      <c r="J42" s="20">
        <f t="shared" si="1"/>
        <v>0</v>
      </c>
      <c r="K42" s="7"/>
      <c r="L42" s="10">
        <f>'раб. кухни'!P42</f>
        <v>2.8</v>
      </c>
      <c r="M42" s="10">
        <f>повар!P42</f>
        <v>3.3</v>
      </c>
      <c r="N42" s="56">
        <f t="shared" si="2"/>
        <v>6.1</v>
      </c>
      <c r="O42" s="56">
        <f t="shared" si="3"/>
        <v>144508</v>
      </c>
      <c r="P42" s="42">
        <f t="shared" si="4"/>
        <v>140129</v>
      </c>
      <c r="Q42" s="38">
        <f t="shared" si="5"/>
        <v>140129</v>
      </c>
      <c r="R42" s="38"/>
    </row>
    <row r="43" spans="1:18">
      <c r="A43" s="53" t="s">
        <v>52</v>
      </c>
      <c r="B43" s="7"/>
      <c r="C43" s="7"/>
      <c r="D43" s="7"/>
      <c r="E43" s="7"/>
      <c r="F43" s="7"/>
      <c r="G43" s="7"/>
      <c r="H43" s="37">
        <f t="shared" si="0"/>
        <v>0</v>
      </c>
      <c r="I43" s="7">
        <f t="shared" si="0"/>
        <v>0</v>
      </c>
      <c r="J43" s="20">
        <f t="shared" si="1"/>
        <v>0</v>
      </c>
      <c r="K43" s="7"/>
      <c r="L43" s="10">
        <f>'раб. кухни'!P43</f>
        <v>1.8</v>
      </c>
      <c r="M43" s="10">
        <f>повар!P43</f>
        <v>2.1</v>
      </c>
      <c r="N43" s="56">
        <f t="shared" si="2"/>
        <v>3.9000000000000004</v>
      </c>
      <c r="O43" s="56">
        <f t="shared" si="3"/>
        <v>92391</v>
      </c>
      <c r="P43" s="42">
        <f t="shared" si="4"/>
        <v>89592</v>
      </c>
      <c r="Q43" s="38">
        <f t="shared" si="5"/>
        <v>89592</v>
      </c>
      <c r="R43" s="38"/>
    </row>
    <row r="44" spans="1:18">
      <c r="A44" s="53" t="s">
        <v>53</v>
      </c>
      <c r="B44" s="7"/>
      <c r="C44" s="7"/>
      <c r="D44" s="7"/>
      <c r="E44" s="7"/>
      <c r="F44" s="7"/>
      <c r="G44" s="7"/>
      <c r="H44" s="37">
        <f t="shared" si="0"/>
        <v>0</v>
      </c>
      <c r="I44" s="7">
        <f t="shared" si="0"/>
        <v>0</v>
      </c>
      <c r="J44" s="20">
        <f t="shared" si="1"/>
        <v>0</v>
      </c>
      <c r="K44" s="7">
        <v>1</v>
      </c>
      <c r="L44" s="10">
        <f>'раб. кухни'!P44</f>
        <v>5.4</v>
      </c>
      <c r="M44" s="10">
        <f>повар!P44</f>
        <v>6.5</v>
      </c>
      <c r="N44" s="56">
        <f t="shared" si="2"/>
        <v>11.9</v>
      </c>
      <c r="O44" s="56">
        <f t="shared" si="3"/>
        <v>281910</v>
      </c>
      <c r="P44" s="42">
        <f t="shared" si="4"/>
        <v>273368</v>
      </c>
      <c r="Q44" s="38">
        <f t="shared" si="5"/>
        <v>273368</v>
      </c>
      <c r="R44" s="38"/>
    </row>
    <row r="45" spans="1:18" ht="37.5">
      <c r="A45" s="53" t="s">
        <v>54</v>
      </c>
      <c r="B45" s="7"/>
      <c r="C45" s="7"/>
      <c r="D45" s="7"/>
      <c r="E45" s="7"/>
      <c r="F45" s="7"/>
      <c r="G45" s="7"/>
      <c r="H45" s="37">
        <f t="shared" ref="H45:I60" si="6">B45+E45</f>
        <v>0</v>
      </c>
      <c r="I45" s="7">
        <f t="shared" si="6"/>
        <v>0</v>
      </c>
      <c r="J45" s="20">
        <f t="shared" si="1"/>
        <v>0</v>
      </c>
      <c r="K45" s="7"/>
      <c r="L45" s="10">
        <f>'раб. кухни'!P45</f>
        <v>2.5</v>
      </c>
      <c r="M45" s="10">
        <f>повар!P45</f>
        <v>3</v>
      </c>
      <c r="N45" s="56">
        <f t="shared" si="2"/>
        <v>5.5</v>
      </c>
      <c r="O45" s="56">
        <f t="shared" si="3"/>
        <v>130294</v>
      </c>
      <c r="P45" s="42">
        <f t="shared" si="4"/>
        <v>126346</v>
      </c>
      <c r="Q45" s="38">
        <f t="shared" si="5"/>
        <v>126346</v>
      </c>
      <c r="R45" s="38"/>
    </row>
    <row r="46" spans="1:18">
      <c r="A46" s="53" t="s">
        <v>55</v>
      </c>
      <c r="B46" s="7"/>
      <c r="C46" s="7"/>
      <c r="D46" s="7"/>
      <c r="E46" s="7"/>
      <c r="F46" s="7"/>
      <c r="G46" s="7"/>
      <c r="H46" s="37">
        <f t="shared" si="6"/>
        <v>0</v>
      </c>
      <c r="I46" s="7">
        <f t="shared" si="6"/>
        <v>0</v>
      </c>
      <c r="J46" s="20">
        <f t="shared" si="1"/>
        <v>0</v>
      </c>
      <c r="K46" s="7"/>
      <c r="L46" s="10">
        <f>'раб. кухни'!P46</f>
        <v>2.8</v>
      </c>
      <c r="M46" s="10">
        <f>повар!P46</f>
        <v>3.4</v>
      </c>
      <c r="N46" s="56">
        <f t="shared" si="2"/>
        <v>6.1999999999999993</v>
      </c>
      <c r="O46" s="56">
        <f t="shared" si="3"/>
        <v>146877</v>
      </c>
      <c r="P46" s="42">
        <f t="shared" si="4"/>
        <v>142427</v>
      </c>
      <c r="Q46" s="38">
        <f t="shared" si="5"/>
        <v>142427</v>
      </c>
      <c r="R46" s="38"/>
    </row>
    <row r="47" spans="1:18">
      <c r="A47" s="53" t="s">
        <v>56</v>
      </c>
      <c r="B47" s="7"/>
      <c r="C47" s="7"/>
      <c r="D47" s="7"/>
      <c r="E47" s="7"/>
      <c r="F47" s="7"/>
      <c r="G47" s="7"/>
      <c r="H47" s="37">
        <f t="shared" si="6"/>
        <v>0</v>
      </c>
      <c r="I47" s="7">
        <f t="shared" si="6"/>
        <v>0</v>
      </c>
      <c r="J47" s="20">
        <f t="shared" si="1"/>
        <v>0</v>
      </c>
      <c r="K47" s="7"/>
      <c r="L47" s="10">
        <f>'раб. кухни'!P47</f>
        <v>5.2</v>
      </c>
      <c r="M47" s="10">
        <f>повар!P47</f>
        <v>6.2</v>
      </c>
      <c r="N47" s="56">
        <f t="shared" si="2"/>
        <v>11.4</v>
      </c>
      <c r="O47" s="56">
        <f t="shared" si="3"/>
        <v>270065</v>
      </c>
      <c r="P47" s="42">
        <f t="shared" si="4"/>
        <v>261882</v>
      </c>
      <c r="Q47" s="38">
        <f t="shared" si="5"/>
        <v>261882</v>
      </c>
      <c r="R47" s="38"/>
    </row>
    <row r="48" spans="1:18">
      <c r="A48" s="53" t="s">
        <v>57</v>
      </c>
      <c r="B48" s="7"/>
      <c r="C48" s="7"/>
      <c r="D48" s="7"/>
      <c r="E48" s="7"/>
      <c r="F48" s="7"/>
      <c r="G48" s="7"/>
      <c r="H48" s="37">
        <f t="shared" si="6"/>
        <v>0</v>
      </c>
      <c r="I48" s="7">
        <f t="shared" si="6"/>
        <v>0</v>
      </c>
      <c r="J48" s="20">
        <f t="shared" si="1"/>
        <v>0</v>
      </c>
      <c r="K48" s="7"/>
      <c r="L48" s="10">
        <f>'раб. кухни'!P48</f>
        <v>2.1</v>
      </c>
      <c r="M48" s="10">
        <f>повар!P48</f>
        <v>2.5</v>
      </c>
      <c r="N48" s="56">
        <f t="shared" si="2"/>
        <v>4.5999999999999996</v>
      </c>
      <c r="O48" s="56">
        <f t="shared" si="3"/>
        <v>108973</v>
      </c>
      <c r="P48" s="42">
        <f t="shared" si="4"/>
        <v>105671</v>
      </c>
      <c r="Q48" s="38">
        <f t="shared" si="5"/>
        <v>105671</v>
      </c>
      <c r="R48" s="38"/>
    </row>
    <row r="49" spans="1:19" ht="75">
      <c r="A49" s="53" t="s">
        <v>58</v>
      </c>
      <c r="B49" s="7"/>
      <c r="C49" s="7"/>
      <c r="D49" s="7"/>
      <c r="E49" s="7"/>
      <c r="F49" s="7"/>
      <c r="G49" s="7"/>
      <c r="H49" s="37">
        <f t="shared" si="6"/>
        <v>0</v>
      </c>
      <c r="I49" s="7">
        <f t="shared" si="6"/>
        <v>0</v>
      </c>
      <c r="J49" s="20">
        <f t="shared" si="1"/>
        <v>0</v>
      </c>
      <c r="K49" s="7"/>
      <c r="L49" s="10">
        <f>'раб. кухни'!P49</f>
        <v>1.2</v>
      </c>
      <c r="M49" s="10">
        <f>повар!P49</f>
        <v>1.5</v>
      </c>
      <c r="N49" s="56">
        <f t="shared" si="2"/>
        <v>2.7</v>
      </c>
      <c r="O49" s="56">
        <f t="shared" si="3"/>
        <v>63963</v>
      </c>
      <c r="P49" s="42">
        <f t="shared" si="4"/>
        <v>62025</v>
      </c>
      <c r="Q49" s="38">
        <f t="shared" si="5"/>
        <v>62025</v>
      </c>
      <c r="R49" s="38"/>
    </row>
    <row r="50" spans="1:19">
      <c r="A50" s="54" t="s">
        <v>59</v>
      </c>
      <c r="B50" s="7"/>
      <c r="C50" s="7"/>
      <c r="D50" s="7"/>
      <c r="E50" s="7"/>
      <c r="F50" s="7"/>
      <c r="G50" s="7"/>
      <c r="H50" s="37">
        <f t="shared" si="6"/>
        <v>0</v>
      </c>
      <c r="I50" s="7">
        <f t="shared" si="6"/>
        <v>0</v>
      </c>
      <c r="J50" s="20">
        <f t="shared" si="1"/>
        <v>0</v>
      </c>
      <c r="K50" s="7"/>
      <c r="L50" s="10">
        <f>'раб. кухни'!P50</f>
        <v>1.8</v>
      </c>
      <c r="M50" s="10">
        <f>повар!P50</f>
        <v>2.2000000000000002</v>
      </c>
      <c r="N50" s="56">
        <f t="shared" si="2"/>
        <v>4</v>
      </c>
      <c r="O50" s="56">
        <f t="shared" si="3"/>
        <v>94760</v>
      </c>
      <c r="P50" s="42">
        <f t="shared" si="4"/>
        <v>91889</v>
      </c>
      <c r="Q50" s="38">
        <f t="shared" si="5"/>
        <v>91889</v>
      </c>
      <c r="R50" s="38"/>
    </row>
    <row r="51" spans="1:19">
      <c r="A51" s="54" t="s">
        <v>60</v>
      </c>
      <c r="B51" s="7"/>
      <c r="C51" s="7"/>
      <c r="D51" s="7"/>
      <c r="E51" s="7"/>
      <c r="F51" s="7"/>
      <c r="G51" s="7"/>
      <c r="H51" s="37">
        <f t="shared" si="6"/>
        <v>0</v>
      </c>
      <c r="I51" s="7">
        <f t="shared" si="6"/>
        <v>0</v>
      </c>
      <c r="J51" s="20">
        <f t="shared" si="1"/>
        <v>0</v>
      </c>
      <c r="K51" s="7"/>
      <c r="L51" s="10">
        <f>'раб. кухни'!P51</f>
        <v>4.4000000000000004</v>
      </c>
      <c r="M51" s="10">
        <f>повар!P51</f>
        <v>5.3</v>
      </c>
      <c r="N51" s="56">
        <f t="shared" si="2"/>
        <v>9.6999999999999993</v>
      </c>
      <c r="O51" s="56">
        <f t="shared" si="3"/>
        <v>229792</v>
      </c>
      <c r="P51" s="42">
        <f t="shared" si="4"/>
        <v>222829</v>
      </c>
      <c r="Q51" s="38">
        <f t="shared" si="5"/>
        <v>222829</v>
      </c>
      <c r="R51" s="38"/>
    </row>
    <row r="52" spans="1:19">
      <c r="A52" s="54" t="s">
        <v>14</v>
      </c>
      <c r="B52" s="7"/>
      <c r="C52" s="7"/>
      <c r="D52" s="7"/>
      <c r="E52" s="7"/>
      <c r="F52" s="7"/>
      <c r="G52" s="7"/>
      <c r="H52" s="37">
        <f t="shared" si="6"/>
        <v>0</v>
      </c>
      <c r="I52" s="7">
        <f t="shared" si="6"/>
        <v>0</v>
      </c>
      <c r="J52" s="20">
        <f t="shared" si="1"/>
        <v>0</v>
      </c>
      <c r="K52" s="7"/>
      <c r="L52" s="10">
        <f>'раб. кухни'!P52</f>
        <v>1.8</v>
      </c>
      <c r="M52" s="10">
        <f>повар!P52</f>
        <v>2.2000000000000002</v>
      </c>
      <c r="N52" s="56">
        <f t="shared" si="2"/>
        <v>4</v>
      </c>
      <c r="O52" s="56">
        <f t="shared" si="3"/>
        <v>94760</v>
      </c>
      <c r="P52" s="42">
        <f t="shared" si="4"/>
        <v>91889</v>
      </c>
      <c r="Q52" s="38">
        <f t="shared" si="5"/>
        <v>91889</v>
      </c>
      <c r="R52" s="38"/>
    </row>
    <row r="53" spans="1:19">
      <c r="A53" s="54" t="s">
        <v>15</v>
      </c>
      <c r="B53" s="7"/>
      <c r="C53" s="7"/>
      <c r="D53" s="7"/>
      <c r="E53" s="7"/>
      <c r="F53" s="7"/>
      <c r="G53" s="7"/>
      <c r="H53" s="37">
        <f t="shared" si="6"/>
        <v>0</v>
      </c>
      <c r="I53" s="7">
        <f t="shared" si="6"/>
        <v>0</v>
      </c>
      <c r="J53" s="20">
        <f t="shared" si="1"/>
        <v>0</v>
      </c>
      <c r="K53" s="7"/>
      <c r="L53" s="10">
        <f>'раб. кухни'!P53</f>
        <v>0.4</v>
      </c>
      <c r="M53" s="10">
        <f>повар!P53</f>
        <v>0.5</v>
      </c>
      <c r="N53" s="56">
        <f t="shared" si="2"/>
        <v>0.9</v>
      </c>
      <c r="O53" s="56">
        <f t="shared" si="3"/>
        <v>21321</v>
      </c>
      <c r="P53" s="42">
        <f t="shared" si="4"/>
        <v>20675</v>
      </c>
      <c r="Q53" s="38">
        <f t="shared" si="5"/>
        <v>20675</v>
      </c>
      <c r="R53" s="38"/>
    </row>
    <row r="54" spans="1:19">
      <c r="A54" s="54" t="s">
        <v>61</v>
      </c>
      <c r="B54" s="7"/>
      <c r="C54" s="7"/>
      <c r="D54" s="7"/>
      <c r="E54" s="7"/>
      <c r="F54" s="7"/>
      <c r="G54" s="7"/>
      <c r="H54" s="37">
        <f t="shared" si="6"/>
        <v>0</v>
      </c>
      <c r="I54" s="7">
        <f t="shared" si="6"/>
        <v>0</v>
      </c>
      <c r="J54" s="20">
        <f t="shared" si="1"/>
        <v>0</v>
      </c>
      <c r="K54" s="7"/>
      <c r="L54" s="10">
        <f>'раб. кухни'!P54</f>
        <v>1.5</v>
      </c>
      <c r="M54" s="10">
        <f>повар!P54</f>
        <v>1.8</v>
      </c>
      <c r="N54" s="56">
        <f t="shared" si="2"/>
        <v>3.3</v>
      </c>
      <c r="O54" s="56">
        <f t="shared" si="3"/>
        <v>78177</v>
      </c>
      <c r="P54" s="42">
        <f t="shared" si="4"/>
        <v>75808</v>
      </c>
      <c r="Q54" s="38">
        <f t="shared" si="5"/>
        <v>75808</v>
      </c>
      <c r="R54" s="38"/>
    </row>
    <row r="55" spans="1:19">
      <c r="A55" s="54" t="s">
        <v>62</v>
      </c>
      <c r="B55" s="7"/>
      <c r="C55" s="7"/>
      <c r="D55" s="7"/>
      <c r="E55" s="7"/>
      <c r="F55" s="7"/>
      <c r="G55" s="7"/>
      <c r="H55" s="37">
        <f t="shared" si="6"/>
        <v>0</v>
      </c>
      <c r="I55" s="7">
        <f t="shared" si="6"/>
        <v>0</v>
      </c>
      <c r="J55" s="20">
        <f t="shared" si="1"/>
        <v>0</v>
      </c>
      <c r="K55" s="7"/>
      <c r="L55" s="10">
        <f>'раб. кухни'!P55</f>
        <v>1.9</v>
      </c>
      <c r="M55" s="10">
        <f>повар!P55</f>
        <v>2.2999999999999998</v>
      </c>
      <c r="N55" s="56">
        <f t="shared" si="2"/>
        <v>4.1999999999999993</v>
      </c>
      <c r="O55" s="56">
        <f t="shared" si="3"/>
        <v>99498</v>
      </c>
      <c r="P55" s="42">
        <f t="shared" si="4"/>
        <v>96483</v>
      </c>
      <c r="Q55" s="38">
        <f t="shared" si="5"/>
        <v>96483</v>
      </c>
      <c r="R55" s="38"/>
    </row>
    <row r="56" spans="1:19">
      <c r="A56" s="54" t="s">
        <v>63</v>
      </c>
      <c r="B56" s="7"/>
      <c r="C56" s="7"/>
      <c r="D56" s="7"/>
      <c r="E56" s="7"/>
      <c r="F56" s="7"/>
      <c r="G56" s="7"/>
      <c r="H56" s="37">
        <f t="shared" si="6"/>
        <v>0</v>
      </c>
      <c r="I56" s="7">
        <f t="shared" si="6"/>
        <v>0</v>
      </c>
      <c r="J56" s="20">
        <f t="shared" si="1"/>
        <v>0</v>
      </c>
      <c r="K56" s="7"/>
      <c r="L56" s="10">
        <f>'раб. кухни'!P56</f>
        <v>1.9</v>
      </c>
      <c r="M56" s="10">
        <f>повар!P56</f>
        <v>2.2999999999999998</v>
      </c>
      <c r="N56" s="56">
        <f t="shared" si="2"/>
        <v>4.1999999999999993</v>
      </c>
      <c r="O56" s="56">
        <f t="shared" si="3"/>
        <v>99498</v>
      </c>
      <c r="P56" s="42">
        <f t="shared" si="4"/>
        <v>96483</v>
      </c>
      <c r="Q56" s="38">
        <f t="shared" si="5"/>
        <v>96483</v>
      </c>
      <c r="R56" s="38"/>
    </row>
    <row r="57" spans="1:19">
      <c r="A57" s="54" t="s">
        <v>64</v>
      </c>
      <c r="B57" s="7"/>
      <c r="C57" s="7"/>
      <c r="D57" s="7"/>
      <c r="E57" s="7"/>
      <c r="F57" s="7"/>
      <c r="G57" s="7"/>
      <c r="H57" s="37">
        <f t="shared" si="6"/>
        <v>0</v>
      </c>
      <c r="I57" s="7">
        <f t="shared" si="6"/>
        <v>0</v>
      </c>
      <c r="J57" s="20">
        <f t="shared" si="1"/>
        <v>0</v>
      </c>
      <c r="K57" s="7"/>
      <c r="L57" s="10">
        <f>'раб. кухни'!P57</f>
        <v>3.6</v>
      </c>
      <c r="M57" s="10">
        <f>повар!P57</f>
        <v>4.3</v>
      </c>
      <c r="N57" s="56">
        <f t="shared" si="2"/>
        <v>7.9</v>
      </c>
      <c r="O57" s="56">
        <f t="shared" si="3"/>
        <v>187150</v>
      </c>
      <c r="P57" s="42">
        <f t="shared" si="4"/>
        <v>181479</v>
      </c>
      <c r="Q57" s="38"/>
      <c r="R57" s="38">
        <v>181479</v>
      </c>
    </row>
    <row r="58" spans="1:19">
      <c r="A58" s="54" t="s">
        <v>65</v>
      </c>
      <c r="B58" s="7"/>
      <c r="C58" s="7"/>
      <c r="D58" s="7"/>
      <c r="E58" s="7"/>
      <c r="F58" s="7"/>
      <c r="G58" s="7"/>
      <c r="H58" s="37">
        <f t="shared" si="6"/>
        <v>0</v>
      </c>
      <c r="I58" s="7">
        <f t="shared" si="6"/>
        <v>0</v>
      </c>
      <c r="J58" s="20">
        <f t="shared" si="1"/>
        <v>0</v>
      </c>
      <c r="K58" s="7"/>
      <c r="L58" s="10">
        <f>'раб. кухни'!P58</f>
        <v>0</v>
      </c>
      <c r="M58" s="10">
        <f>повар!P58</f>
        <v>0</v>
      </c>
      <c r="N58" s="56">
        <f t="shared" si="2"/>
        <v>0</v>
      </c>
      <c r="O58" s="56">
        <f t="shared" si="3"/>
        <v>0</v>
      </c>
      <c r="P58" s="42">
        <f t="shared" si="4"/>
        <v>0</v>
      </c>
      <c r="Q58" s="38">
        <f t="shared" si="5"/>
        <v>0</v>
      </c>
      <c r="R58" s="38"/>
    </row>
    <row r="59" spans="1:19">
      <c r="A59" s="54" t="s">
        <v>66</v>
      </c>
      <c r="B59" s="7"/>
      <c r="C59" s="7"/>
      <c r="D59" s="7"/>
      <c r="E59" s="7"/>
      <c r="F59" s="7"/>
      <c r="G59" s="7"/>
      <c r="H59" s="37">
        <f t="shared" si="6"/>
        <v>0</v>
      </c>
      <c r="I59" s="7">
        <f t="shared" si="6"/>
        <v>0</v>
      </c>
      <c r="J59" s="20">
        <f t="shared" si="1"/>
        <v>0</v>
      </c>
      <c r="K59" s="7"/>
      <c r="L59" s="10">
        <f>'раб. кухни'!P59</f>
        <v>0</v>
      </c>
      <c r="M59" s="10">
        <f>повар!P59</f>
        <v>0</v>
      </c>
      <c r="N59" s="56">
        <f t="shared" si="2"/>
        <v>0</v>
      </c>
      <c r="O59" s="56">
        <f t="shared" si="3"/>
        <v>0</v>
      </c>
      <c r="P59" s="42">
        <f t="shared" si="4"/>
        <v>0</v>
      </c>
      <c r="Q59" s="38">
        <f t="shared" si="5"/>
        <v>0</v>
      </c>
      <c r="R59" s="38"/>
    </row>
    <row r="60" spans="1:19">
      <c r="A60" s="55" t="s">
        <v>16</v>
      </c>
      <c r="B60" s="11"/>
      <c r="C60" s="11"/>
      <c r="D60" s="11"/>
      <c r="E60" s="11"/>
      <c r="F60" s="11"/>
      <c r="G60" s="11"/>
      <c r="H60" s="37">
        <f t="shared" si="6"/>
        <v>0</v>
      </c>
      <c r="I60" s="7">
        <f t="shared" si="6"/>
        <v>0</v>
      </c>
      <c r="J60" s="20">
        <f t="shared" si="1"/>
        <v>0</v>
      </c>
      <c r="K60" s="7"/>
      <c r="L60" s="10">
        <f>'раб. кухни'!P60</f>
        <v>0.9</v>
      </c>
      <c r="M60" s="10">
        <f>повар!P60</f>
        <v>1</v>
      </c>
      <c r="N60" s="56">
        <f t="shared" si="2"/>
        <v>1.9</v>
      </c>
      <c r="O60" s="56">
        <f t="shared" si="3"/>
        <v>45011</v>
      </c>
      <c r="P60" s="42">
        <f>ROUND(O60*96.97%,0)+265</f>
        <v>43912</v>
      </c>
      <c r="Q60" s="38">
        <f t="shared" si="5"/>
        <v>43912</v>
      </c>
      <c r="R60" s="38"/>
    </row>
    <row r="61" spans="1:19">
      <c r="A61" s="53" t="s">
        <v>67</v>
      </c>
      <c r="B61" s="7"/>
      <c r="C61" s="7"/>
      <c r="D61" s="7"/>
      <c r="E61" s="7"/>
      <c r="F61" s="7"/>
      <c r="G61" s="7"/>
      <c r="H61" s="37">
        <f t="shared" ref="H61:I64" si="7">B61+E61</f>
        <v>0</v>
      </c>
      <c r="I61" s="7">
        <f t="shared" si="7"/>
        <v>0</v>
      </c>
      <c r="J61" s="20">
        <f t="shared" si="1"/>
        <v>0</v>
      </c>
      <c r="K61" s="7"/>
      <c r="L61" s="10">
        <f>'раб. кухни'!P61</f>
        <v>0.2</v>
      </c>
      <c r="M61" s="10">
        <f>повар!P61</f>
        <v>0.2</v>
      </c>
      <c r="N61" s="56">
        <f t="shared" si="2"/>
        <v>0.4</v>
      </c>
      <c r="O61" s="56">
        <f t="shared" si="3"/>
        <v>9476</v>
      </c>
      <c r="P61" s="42">
        <f t="shared" si="4"/>
        <v>9189</v>
      </c>
      <c r="Q61" s="38">
        <f t="shared" si="5"/>
        <v>9189</v>
      </c>
      <c r="R61" s="38"/>
    </row>
    <row r="62" spans="1:19">
      <c r="A62" s="53" t="s">
        <v>68</v>
      </c>
      <c r="B62" s="7"/>
      <c r="C62" s="7"/>
      <c r="D62" s="7"/>
      <c r="E62" s="7"/>
      <c r="F62" s="7"/>
      <c r="G62" s="7"/>
      <c r="H62" s="37">
        <f t="shared" si="7"/>
        <v>0</v>
      </c>
      <c r="I62" s="7">
        <f t="shared" si="7"/>
        <v>0</v>
      </c>
      <c r="J62" s="20">
        <f t="shared" si="1"/>
        <v>0</v>
      </c>
      <c r="K62" s="7"/>
      <c r="L62" s="10">
        <f>'раб. кухни'!P62</f>
        <v>1.7</v>
      </c>
      <c r="M62" s="10">
        <f>повар!P62</f>
        <v>2</v>
      </c>
      <c r="N62" s="56">
        <f t="shared" si="2"/>
        <v>3.7</v>
      </c>
      <c r="O62" s="56">
        <f t="shared" si="3"/>
        <v>87653</v>
      </c>
      <c r="P62" s="42">
        <f t="shared" si="4"/>
        <v>84997</v>
      </c>
      <c r="Q62" s="38">
        <f t="shared" si="5"/>
        <v>84997</v>
      </c>
      <c r="R62" s="38"/>
    </row>
    <row r="63" spans="1:19" ht="37.5">
      <c r="A63" s="53" t="s">
        <v>17</v>
      </c>
      <c r="B63" s="7"/>
      <c r="C63" s="7"/>
      <c r="D63" s="7"/>
      <c r="E63" s="7"/>
      <c r="F63" s="7"/>
      <c r="G63" s="7"/>
      <c r="H63" s="37">
        <f t="shared" si="7"/>
        <v>0</v>
      </c>
      <c r="I63" s="7">
        <f t="shared" si="7"/>
        <v>0</v>
      </c>
      <c r="J63" s="20">
        <f t="shared" si="1"/>
        <v>0</v>
      </c>
      <c r="K63" s="7"/>
      <c r="L63" s="10">
        <f>'раб. кухни'!P63</f>
        <v>0.4</v>
      </c>
      <c r="M63" s="10">
        <f>повар!P63</f>
        <v>0.5</v>
      </c>
      <c r="N63" s="56">
        <f t="shared" si="2"/>
        <v>0.9</v>
      </c>
      <c r="O63" s="56">
        <f t="shared" si="3"/>
        <v>21321</v>
      </c>
      <c r="P63" s="42">
        <f t="shared" si="4"/>
        <v>20675</v>
      </c>
      <c r="Q63" s="38">
        <f t="shared" si="5"/>
        <v>20675</v>
      </c>
      <c r="R63" s="38"/>
    </row>
    <row r="64" spans="1:19" ht="37.5">
      <c r="A64" s="53" t="s">
        <v>69</v>
      </c>
      <c r="B64" s="7"/>
      <c r="C64" s="7"/>
      <c r="D64" s="7"/>
      <c r="E64" s="7"/>
      <c r="F64" s="7"/>
      <c r="G64" s="7"/>
      <c r="H64" s="37">
        <f t="shared" si="7"/>
        <v>0</v>
      </c>
      <c r="I64" s="7">
        <f t="shared" si="7"/>
        <v>0</v>
      </c>
      <c r="J64" s="20">
        <f t="shared" si="1"/>
        <v>0</v>
      </c>
      <c r="K64" s="7"/>
      <c r="L64" s="10">
        <f>'раб. кухни'!P64</f>
        <v>0.4</v>
      </c>
      <c r="M64" s="10">
        <f>повар!P64</f>
        <v>0.5</v>
      </c>
      <c r="N64" s="56">
        <f t="shared" si="2"/>
        <v>0.9</v>
      </c>
      <c r="O64" s="56">
        <f t="shared" si="3"/>
        <v>21321</v>
      </c>
      <c r="P64" s="42">
        <f t="shared" si="4"/>
        <v>20675</v>
      </c>
      <c r="Q64" s="58">
        <f t="shared" si="5"/>
        <v>20675</v>
      </c>
      <c r="R64" s="58"/>
      <c r="S64" s="59" t="s">
        <v>89</v>
      </c>
    </row>
    <row r="65" spans="1:18">
      <c r="A65" s="3" t="s">
        <v>28</v>
      </c>
      <c r="B65" s="8">
        <f>SUBTOTAL(9,B7:B64)</f>
        <v>0</v>
      </c>
      <c r="C65" s="8">
        <f t="shared" ref="C65:J65" si="8">SUBTOTAL(9,C7:C64)</f>
        <v>0</v>
      </c>
      <c r="D65" s="8">
        <f t="shared" si="8"/>
        <v>0</v>
      </c>
      <c r="E65" s="8">
        <f t="shared" si="8"/>
        <v>0</v>
      </c>
      <c r="F65" s="8">
        <f t="shared" si="8"/>
        <v>0</v>
      </c>
      <c r="G65" s="8">
        <f t="shared" si="8"/>
        <v>0</v>
      </c>
      <c r="H65" s="18">
        <f t="shared" si="8"/>
        <v>0</v>
      </c>
      <c r="I65" s="8">
        <f t="shared" si="8"/>
        <v>0</v>
      </c>
      <c r="J65" s="19">
        <f t="shared" si="8"/>
        <v>0</v>
      </c>
      <c r="K65" s="8"/>
      <c r="L65" s="8">
        <f>SUM(L7:L64)</f>
        <v>125.00000000000006</v>
      </c>
      <c r="M65" s="8">
        <f>SUM(M7:M64)</f>
        <v>149.70000000000005</v>
      </c>
      <c r="N65" s="8">
        <f t="shared" ref="N65:P65" si="9">SUM(N7:N64)</f>
        <v>274.69999999999982</v>
      </c>
      <c r="O65" s="8">
        <f t="shared" si="9"/>
        <v>6507616</v>
      </c>
      <c r="P65" s="8">
        <f t="shared" si="9"/>
        <v>6310700</v>
      </c>
      <c r="Q65" s="8">
        <f t="shared" ref="Q65" si="10">SUM(Q7:Q64)</f>
        <v>6103058</v>
      </c>
      <c r="R65" s="8">
        <f t="shared" ref="R65" si="11">SUM(R7:R64)</f>
        <v>207642</v>
      </c>
    </row>
    <row r="66" spans="1:18">
      <c r="A66" s="3" t="s">
        <v>10</v>
      </c>
      <c r="B66" s="8">
        <f t="shared" ref="B66:J66" si="12">SUBTOTAL(9,B7:B65)</f>
        <v>0</v>
      </c>
      <c r="C66" s="8">
        <f t="shared" si="12"/>
        <v>0</v>
      </c>
      <c r="D66" s="8">
        <f t="shared" si="12"/>
        <v>0</v>
      </c>
      <c r="E66" s="8">
        <f t="shared" si="12"/>
        <v>0</v>
      </c>
      <c r="F66" s="8">
        <f t="shared" si="12"/>
        <v>0</v>
      </c>
      <c r="G66" s="8">
        <f t="shared" si="12"/>
        <v>0</v>
      </c>
      <c r="H66" s="18">
        <f t="shared" si="12"/>
        <v>0</v>
      </c>
      <c r="I66" s="8">
        <f t="shared" si="12"/>
        <v>0</v>
      </c>
      <c r="J66" s="19">
        <f t="shared" si="12"/>
        <v>0</v>
      </c>
      <c r="K66" s="8"/>
      <c r="L66" s="8"/>
      <c r="M66" s="8"/>
      <c r="N66" s="8"/>
      <c r="O66" s="8"/>
      <c r="P66" s="8"/>
      <c r="Q66" s="13"/>
      <c r="R66" s="13"/>
    </row>
    <row r="68" spans="1:18">
      <c r="O68" s="13">
        <v>6310700</v>
      </c>
      <c r="P68" s="34">
        <v>315500</v>
      </c>
      <c r="Q68" s="13">
        <f>Q65-Q64</f>
        <v>6082383</v>
      </c>
    </row>
    <row r="69" spans="1:18">
      <c r="P69" s="34">
        <f>P65-P68</f>
        <v>5995200</v>
      </c>
    </row>
    <row r="70" spans="1:18">
      <c r="O70" s="13">
        <f>O68/O65*100</f>
        <v>96.974068537541243</v>
      </c>
    </row>
    <row r="73" spans="1:18">
      <c r="Q73" s="13"/>
    </row>
  </sheetData>
  <autoFilter ref="A6:P65"/>
  <mergeCells count="6">
    <mergeCell ref="L4:N4"/>
    <mergeCell ref="A4:A6"/>
    <mergeCell ref="B4:G4"/>
    <mergeCell ref="H4:J5"/>
    <mergeCell ref="B5:D5"/>
    <mergeCell ref="E5:G5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раб. кухни</vt:lpstr>
      <vt:lpstr>повар</vt:lpstr>
      <vt:lpstr>свод кухня</vt:lpstr>
      <vt:lpstr>'свод кухня'!Область_печати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Оюна Руслановна Чимитова</dc:creator>
  <cp:lastModifiedBy>BuhG</cp:lastModifiedBy>
  <cp:lastPrinted>2020-12-01T07:07:01Z</cp:lastPrinted>
  <dcterms:created xsi:type="dcterms:W3CDTF">2006-09-16T00:00:00Z</dcterms:created>
  <dcterms:modified xsi:type="dcterms:W3CDTF">2020-12-03T02:08:45Z</dcterms:modified>
</cp:coreProperties>
</file>